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050CA4C9-EBD6-4C3A-8C9F-EA499450FEB2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R20" i="1" l="1"/>
  <c r="S20" i="1" s="1"/>
  <c r="N20" i="1"/>
  <c r="O20" i="1" s="1"/>
  <c r="Q20" i="1" s="1"/>
  <c r="M20" i="1"/>
  <c r="L20" i="1"/>
  <c r="K20" i="1"/>
  <c r="I20" i="1"/>
  <c r="H20" i="1"/>
  <c r="F20" i="1"/>
  <c r="E20" i="1"/>
  <c r="D20" i="1"/>
  <c r="C20" i="1"/>
  <c r="R19" i="1"/>
  <c r="S19" i="1" s="1"/>
  <c r="N19" i="1"/>
  <c r="O19" i="1" s="1"/>
  <c r="Q19" i="1" s="1"/>
  <c r="M19" i="1"/>
  <c r="L19" i="1"/>
  <c r="K19" i="1"/>
  <c r="I19" i="1"/>
  <c r="H19" i="1"/>
  <c r="F19" i="1"/>
  <c r="E19" i="1"/>
  <c r="D19" i="1"/>
  <c r="C19" i="1"/>
  <c r="R18" i="1"/>
  <c r="S18" i="1" s="1"/>
  <c r="N18" i="1"/>
  <c r="O18" i="1" s="1"/>
  <c r="Q18" i="1" s="1"/>
  <c r="M18" i="1"/>
  <c r="L18" i="1"/>
  <c r="K18" i="1"/>
  <c r="I18" i="1"/>
  <c r="H18" i="1"/>
  <c r="F18" i="1"/>
  <c r="E18" i="1"/>
  <c r="D18" i="1"/>
  <c r="C18" i="1"/>
  <c r="R17" i="1"/>
  <c r="S17" i="1" s="1"/>
  <c r="N17" i="1"/>
  <c r="O17" i="1" s="1"/>
  <c r="Q17" i="1" s="1"/>
  <c r="M17" i="1"/>
  <c r="L17" i="1"/>
  <c r="K17" i="1"/>
  <c r="I17" i="1"/>
  <c r="H17" i="1"/>
  <c r="F17" i="1"/>
  <c r="E17" i="1"/>
  <c r="D17" i="1"/>
  <c r="C17" i="1"/>
  <c r="R16" i="1"/>
  <c r="S16" i="1" s="1"/>
  <c r="N16" i="1"/>
  <c r="O16" i="1" s="1"/>
  <c r="Q16" i="1" s="1"/>
  <c r="M16" i="1"/>
  <c r="L16" i="1"/>
  <c r="K16" i="1"/>
  <c r="I16" i="1"/>
  <c r="H16" i="1"/>
  <c r="F16" i="1"/>
  <c r="E16" i="1"/>
  <c r="D16" i="1"/>
  <c r="C16" i="1"/>
  <c r="R15" i="1"/>
  <c r="S15" i="1" s="1"/>
  <c r="N15" i="1"/>
  <c r="O15" i="1" s="1"/>
  <c r="Q15" i="1" s="1"/>
  <c r="M15" i="1"/>
  <c r="L15" i="1"/>
  <c r="K15" i="1"/>
  <c r="I15" i="1"/>
  <c r="H15" i="1"/>
  <c r="F15" i="1"/>
  <c r="E15" i="1"/>
  <c r="D15" i="1"/>
  <c r="C15" i="1"/>
  <c r="R14" i="1"/>
  <c r="S14" i="1" s="1"/>
  <c r="N14" i="1"/>
  <c r="O14" i="1" s="1"/>
  <c r="Q14" i="1" s="1"/>
  <c r="M14" i="1"/>
  <c r="L14" i="1"/>
  <c r="K14" i="1"/>
  <c r="I14" i="1"/>
  <c r="H14" i="1"/>
  <c r="F14" i="1"/>
  <c r="E14" i="1"/>
  <c r="D14" i="1"/>
  <c r="C14" i="1"/>
  <c r="R13" i="1"/>
  <c r="S13" i="1" s="1"/>
  <c r="N13" i="1"/>
  <c r="O13" i="1" s="1"/>
  <c r="Q13" i="1" s="1"/>
  <c r="M13" i="1"/>
  <c r="L13" i="1"/>
  <c r="K13" i="1"/>
  <c r="I13" i="1"/>
  <c r="H13" i="1"/>
  <c r="F13" i="1"/>
  <c r="E13" i="1"/>
  <c r="D13" i="1"/>
  <c r="C13" i="1"/>
  <c r="R12" i="1"/>
  <c r="S12" i="1" s="1"/>
  <c r="N12" i="1"/>
  <c r="O12" i="1" s="1"/>
  <c r="Q12" i="1" s="1"/>
  <c r="M12" i="1"/>
  <c r="L12" i="1"/>
  <c r="K12" i="1"/>
  <c r="I12" i="1"/>
  <c r="H12" i="1"/>
  <c r="F12" i="1"/>
  <c r="E12" i="1"/>
  <c r="D12" i="1"/>
  <c r="C12" i="1"/>
  <c r="R11" i="1"/>
  <c r="S11" i="1" s="1"/>
  <c r="N11" i="1"/>
  <c r="O11" i="1" s="1"/>
  <c r="Q11" i="1" s="1"/>
  <c r="M11" i="1"/>
  <c r="L11" i="1"/>
  <c r="K11" i="1"/>
  <c r="I11" i="1"/>
  <c r="H11" i="1"/>
  <c r="F11" i="1"/>
  <c r="E11" i="1"/>
  <c r="D11" i="1"/>
  <c r="C11" i="1"/>
  <c r="R10" i="1"/>
  <c r="S10" i="1" s="1"/>
  <c r="N10" i="1"/>
  <c r="O10" i="1" s="1"/>
  <c r="Q10" i="1" s="1"/>
  <c r="M10" i="1"/>
  <c r="L10" i="1"/>
  <c r="K10" i="1"/>
  <c r="I10" i="1"/>
  <c r="H10" i="1"/>
  <c r="F10" i="1"/>
  <c r="E10" i="1"/>
  <c r="D10" i="1"/>
  <c r="C10" i="1"/>
  <c r="R9" i="1"/>
  <c r="S9" i="1" s="1"/>
  <c r="N9" i="1"/>
  <c r="O9" i="1" s="1"/>
  <c r="M9" i="1"/>
  <c r="L9" i="1"/>
  <c r="K9" i="1"/>
  <c r="B26" i="1" s="1"/>
  <c r="I9" i="1"/>
  <c r="H9" i="1"/>
  <c r="F9" i="1"/>
  <c r="E9" i="1"/>
  <c r="M30" i="1" s="1"/>
  <c r="D9" i="1"/>
  <c r="C9" i="1"/>
  <c r="M5" i="1"/>
  <c r="D5" i="1"/>
  <c r="A5" i="1"/>
  <c r="N3" i="1"/>
  <c r="L3" i="1"/>
  <c r="J3" i="1"/>
  <c r="H3" i="1"/>
  <c r="F3" i="1"/>
  <c r="D3" i="1"/>
  <c r="B3" i="1"/>
  <c r="T18" i="1" l="1"/>
  <c r="U18" i="1"/>
  <c r="T17" i="1"/>
  <c r="U17" i="1"/>
  <c r="T10" i="1"/>
  <c r="U10" i="1"/>
  <c r="J5" i="1"/>
  <c r="Q9" i="1"/>
  <c r="P3" i="1"/>
  <c r="T12" i="1"/>
  <c r="U12" i="1"/>
  <c r="T16" i="1"/>
  <c r="U16" i="1"/>
  <c r="T20" i="1"/>
  <c r="U20" i="1"/>
  <c r="T14" i="1"/>
  <c r="E25" i="1" s="1"/>
  <c r="U14" i="1"/>
  <c r="T13" i="1"/>
  <c r="U13" i="1"/>
  <c r="G5" i="1"/>
  <c r="T11" i="1"/>
  <c r="U11" i="1"/>
  <c r="T15" i="1"/>
  <c r="U15" i="1"/>
  <c r="T19" i="1"/>
  <c r="U19" i="1"/>
  <c r="D25" i="1"/>
  <c r="K25" i="1"/>
  <c r="C26" i="1"/>
  <c r="J26" i="1"/>
  <c r="I27" i="1"/>
  <c r="M27" i="1"/>
  <c r="K29" i="1"/>
  <c r="J30" i="1"/>
  <c r="B24" i="1"/>
  <c r="I24" i="1"/>
  <c r="M24" i="1"/>
  <c r="D26" i="1"/>
  <c r="K26" i="1"/>
  <c r="L26" i="1" s="1"/>
  <c r="J27" i="1"/>
  <c r="I28" i="1"/>
  <c r="M28" i="1"/>
  <c r="K30" i="1"/>
  <c r="L30" i="1" s="1"/>
  <c r="C24" i="1"/>
  <c r="J24" i="1"/>
  <c r="B25" i="1"/>
  <c r="I25" i="1"/>
  <c r="M25" i="1"/>
  <c r="E26" i="1"/>
  <c r="K27" i="1"/>
  <c r="L27" i="1" s="1"/>
  <c r="J28" i="1"/>
  <c r="I29" i="1"/>
  <c r="M29" i="1"/>
  <c r="D24" i="1"/>
  <c r="K24" i="1"/>
  <c r="C25" i="1"/>
  <c r="J25" i="1"/>
  <c r="I26" i="1"/>
  <c r="M26" i="1"/>
  <c r="K28" i="1"/>
  <c r="L28" i="1" s="1"/>
  <c r="J29" i="1"/>
  <c r="I30" i="1"/>
  <c r="T9" i="1" l="1"/>
  <c r="U9" i="1"/>
  <c r="L29" i="1"/>
  <c r="L24" i="1"/>
  <c r="L25" i="1"/>
  <c r="T3" i="1" l="1"/>
  <c r="P5" i="1"/>
  <c r="R3" i="1"/>
  <c r="E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7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Use this sheet for live planning. Update Resource ID, Task ID, Status, and Assigned Hrs; all dependent fields and roll-ups calculate automatically.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Maintain one clean row per resource. Add new resources below row 14 if needed and extend formulas/validation ranges if you expand the template.</t>
        </r>
      </text>
    </comment>
  </commentList>
</comments>
</file>

<file path=xl/sharedStrings.xml><?xml version="1.0" encoding="utf-8"?>
<sst xmlns="http://schemas.openxmlformats.org/spreadsheetml/2006/main" count="317" uniqueCount="202">
  <si>
    <t>Prepared by: BluePeak Infrastructure Ltd. | Portfolio: Orion Expansion Program</t>
  </si>
  <si>
    <t>Status Date</t>
  </si>
  <si>
    <t/>
  </si>
  <si>
    <t>Client</t>
  </si>
  <si>
    <t>Region</t>
  </si>
  <si>
    <t>Reporting Start</t>
  </si>
  <si>
    <t>Reporting End</t>
  </si>
  <si>
    <t>Currency</t>
  </si>
  <si>
    <t>Overload Threshold</t>
  </si>
  <si>
    <t>Utilization Warning</t>
  </si>
  <si>
    <t>Portfolio Utilization</t>
  </si>
  <si>
    <t>At-Risk Assignments</t>
  </si>
  <si>
    <t>Open Gaps</t>
  </si>
  <si>
    <t>Total Resources</t>
  </si>
  <si>
    <t>Critical Tasks</t>
  </si>
  <si>
    <t>Planned Cost</t>
  </si>
  <si>
    <t>Capacity Hours</t>
  </si>
  <si>
    <t>Assigned Hours</t>
  </si>
  <si>
    <t>resources in pool</t>
  </si>
  <si>
    <t>must-staff activities</t>
  </si>
  <si>
    <t>planned labor cost</t>
  </si>
  <si>
    <t>available capacity</t>
  </si>
  <si>
    <t>planned effort</t>
  </si>
  <si>
    <t>assignments needing action</t>
  </si>
  <si>
    <t>Detailed Resource Allocation Plan</t>
  </si>
  <si>
    <t>Line #</t>
  </si>
  <si>
    <t>Resource ID</t>
  </si>
  <si>
    <t>Resource Name</t>
  </si>
  <si>
    <t>Role</t>
  </si>
  <si>
    <t>Department</t>
  </si>
  <si>
    <t>Location</t>
  </si>
  <si>
    <t>Task ID</t>
  </si>
  <si>
    <t>Task / Deliverable</t>
  </si>
  <si>
    <t>Priority</t>
  </si>
  <si>
    <t>Status</t>
  </si>
  <si>
    <t>Planned Start</t>
  </si>
  <si>
    <t>Planned Finish</t>
  </si>
  <si>
    <t>Duration (Days)</t>
  </si>
  <si>
    <t>Availability %</t>
  </si>
  <si>
    <t>Capacity Hrs</t>
  </si>
  <si>
    <t>Assigned Hrs</t>
  </si>
  <si>
    <t>Utilization %</t>
  </si>
  <si>
    <t>Rate / Hr</t>
  </si>
  <si>
    <t>Risk Flag</t>
  </si>
  <si>
    <t>Gap?</t>
  </si>
  <si>
    <t>R-001</t>
  </si>
  <si>
    <t>T-101</t>
  </si>
  <si>
    <t>In Progress</t>
  </si>
  <si>
    <t>R-002</t>
  </si>
  <si>
    <t>R-003</t>
  </si>
  <si>
    <t>T-102</t>
  </si>
  <si>
    <t>Not Started</t>
  </si>
  <si>
    <t>R-004</t>
  </si>
  <si>
    <t>T-103</t>
  </si>
  <si>
    <t>R-005</t>
  </si>
  <si>
    <t>T-108</t>
  </si>
  <si>
    <t>R-006</t>
  </si>
  <si>
    <t>T-106</t>
  </si>
  <si>
    <t>R-007</t>
  </si>
  <si>
    <t>T-107</t>
  </si>
  <si>
    <t>R-008</t>
  </si>
  <si>
    <t>T-105</t>
  </si>
  <si>
    <t>R-009</t>
  </si>
  <si>
    <t>T-109</t>
  </si>
  <si>
    <t>R-010</t>
  </si>
  <si>
    <t>T-110</t>
  </si>
  <si>
    <t>T-104</t>
  </si>
  <si>
    <t>Resource Demand Forecast by Month</t>
  </si>
  <si>
    <t>Department Capacity View</t>
  </si>
  <si>
    <t>Priority &amp; Risk Notes</t>
  </si>
  <si>
    <t>Month</t>
  </si>
  <si>
    <t>Planned Hrs</t>
  </si>
  <si>
    <t>Cost Forecast</t>
  </si>
  <si>
    <t>Avg Utilization</t>
  </si>
  <si>
    <t>Overallocated Lines</t>
  </si>
  <si>
    <t>Comment</t>
  </si>
  <si>
    <t>Lines</t>
  </si>
  <si>
    <t>Utilization</t>
  </si>
  <si>
    <t>Purpose</t>
  </si>
  <si>
    <t>Manager Action</t>
  </si>
  <si>
    <t>Peak mobilization window</t>
  </si>
  <si>
    <t>PMO</t>
  </si>
  <si>
    <t>Critical</t>
  </si>
  <si>
    <t>Directly impacts baseline milestones, procurement, or field progress.</t>
  </si>
  <si>
    <t>Staff first and escalate gaps immediately.</t>
  </si>
  <si>
    <t>Controls and QA focus</t>
  </si>
  <si>
    <t>Engineering</t>
  </si>
  <si>
    <t>High</t>
  </si>
  <si>
    <t>Important to coordination, compliance, or near-term delivery.</t>
  </si>
  <si>
    <t>Review weekly and rebalance before overload.</t>
  </si>
  <si>
    <t>Closeout and documentation</t>
  </si>
  <si>
    <t>Supply Chain</t>
  </si>
  <si>
    <t>Medium</t>
  </si>
  <si>
    <t>Supports controls, reporting, or quality gates.</t>
  </si>
  <si>
    <t>Schedule using remaining capacity or backups.</t>
  </si>
  <si>
    <t>Finance</t>
  </si>
  <si>
    <t>Low</t>
  </si>
  <si>
    <t>Late-phase documentation or non-critical closeout support.</t>
  </si>
  <si>
    <t>Use after critical and high-priority work is protected.</t>
  </si>
  <si>
    <t>Quality</t>
  </si>
  <si>
    <t>HSE</t>
  </si>
  <si>
    <t>Construction</t>
  </si>
  <si>
    <t>Populate master data here. Blue text = editable input cells. This sheet feeds the planning logic on the main tab.</t>
  </si>
  <si>
    <t>Resource Master</t>
  </si>
  <si>
    <t>Task / Work Package Master</t>
  </si>
  <si>
    <t>Std Hrs/Week</t>
  </si>
  <si>
    <t>Bill Rate / Hr</t>
  </si>
  <si>
    <t>Workstream</t>
  </si>
  <si>
    <t>Ava Morgan</t>
  </si>
  <si>
    <t>Project Manager</t>
  </si>
  <si>
    <t>New York</t>
  </si>
  <si>
    <t>Kick-off &amp; Baseline Plan</t>
  </si>
  <si>
    <t>Program Mgmt</t>
  </si>
  <si>
    <t>Liam Carter</t>
  </si>
  <si>
    <t>Planning Engineer</t>
  </si>
  <si>
    <t>Chicago</t>
  </si>
  <si>
    <t>Site Survey &amp; Mobilization</t>
  </si>
  <si>
    <t>Dallas</t>
  </si>
  <si>
    <t>Noah Bennett</t>
  </si>
  <si>
    <t>Site Engineer</t>
  </si>
  <si>
    <t>Procurement Long-Lead Items</t>
  </si>
  <si>
    <t>Atlanta</t>
  </si>
  <si>
    <t>Sophia Reed</t>
  </si>
  <si>
    <t>Procurement Lead</t>
  </si>
  <si>
    <t>Foundation Works</t>
  </si>
  <si>
    <t>Mason Patel</t>
  </si>
  <si>
    <t>Cost Controller</t>
  </si>
  <si>
    <t>Houston</t>
  </si>
  <si>
    <t>MEP Coordination Package</t>
  </si>
  <si>
    <t>Seattle</t>
  </si>
  <si>
    <t>Emma Brooks</t>
  </si>
  <si>
    <t>QA/QC Manager</t>
  </si>
  <si>
    <t>Phoenix</t>
  </si>
  <si>
    <t>QA/QC Inspection Gate 1</t>
  </si>
  <si>
    <t>Olivia Diaz</t>
  </si>
  <si>
    <t>Safety Officer</t>
  </si>
  <si>
    <t>Denver</t>
  </si>
  <si>
    <t>Safety Readiness Audit</t>
  </si>
  <si>
    <t>Ethan Cooper</t>
  </si>
  <si>
    <t>MEP Coordinator</t>
  </si>
  <si>
    <t>Cost Review &amp; Forecast</t>
  </si>
  <si>
    <t>Lucas Foster</t>
  </si>
  <si>
    <t>Scheduler</t>
  </si>
  <si>
    <t>Boston</t>
  </si>
  <si>
    <t>Master Schedule Update</t>
  </si>
  <si>
    <t>Mia Richardson</t>
  </si>
  <si>
    <t>Document Controller</t>
  </si>
  <si>
    <t>Miami</t>
  </si>
  <si>
    <t>Document Control Turnover Pack</t>
  </si>
  <si>
    <t>Lists &amp; Assumptions</t>
  </si>
  <si>
    <t>Priority List</t>
  </si>
  <si>
    <t>Portfolio</t>
  </si>
  <si>
    <t>Orion Expansion Program</t>
  </si>
  <si>
    <t>Northstar Utilities</t>
  </si>
  <si>
    <t>United States - Central</t>
  </si>
  <si>
    <t>Reporting Start Date</t>
  </si>
  <si>
    <t>Status List</t>
  </si>
  <si>
    <t>Reporting End Date</t>
  </si>
  <si>
    <t>USD</t>
  </si>
  <si>
    <t>At Risk</t>
  </si>
  <si>
    <t>Complete</t>
  </si>
  <si>
    <t>How to Use This Resource Planning Worksheet</t>
  </si>
  <si>
    <t>A project-manager-ready workbook for planning resource availability, workload, utilization, cost, and shortfall actions.</t>
  </si>
  <si>
    <t>Step</t>
  </si>
  <si>
    <t>Action</t>
  </si>
  <si>
    <t>Expert Guidance</t>
  </si>
  <si>
    <t>Complete Data Entry first.</t>
  </si>
  <si>
    <t>Load the Resource Master and Task Master with your actual team, roles, locations, rates, priorities, and plan dates. This is the single source of truth.</t>
  </si>
  <si>
    <t>Assign work on the Main Template.</t>
  </si>
  <si>
    <t>Edit Resource ID, Task ID, Status, and Assigned Hrs. All lookup fields, utilization, risk flags, and cost calculations update automatically.</t>
  </si>
  <si>
    <t>Interpret utilization correctly.</t>
  </si>
  <si>
    <t>Utilization = Assigned Hrs ÷ Capacity Hrs. Over 100% means the resource is overloaded; 90–100% means close monitoring is needed.</t>
  </si>
  <si>
    <t>Use gap flags to drive action.</t>
  </si>
  <si>
    <t>When a line is marked Gap, reassign work, add temporary support, split the work package, or negotiate schedule changes.</t>
  </si>
  <si>
    <t>Review priority before moving people.</t>
  </si>
  <si>
    <t>Critical tasks protect schedule and client commitments. High-priority work comes next, then medium and low.</t>
  </si>
  <si>
    <t>Use the monthly view for forecasting.</t>
  </si>
  <si>
    <t>The month table gives forward demand and cost visibility for leadership and weekly planning meetings.</t>
  </si>
  <si>
    <t>Use the department view for balancing.</t>
  </si>
  <si>
    <t>The department summary helps identify where engineering, PMO, QA, HSE, finance, or construction need reinforcement.</t>
  </si>
  <si>
    <t>Version the plan weekly.</t>
  </si>
  <si>
    <t>Save a dated copy each reporting cycle, e.g., Resource_Plan_2026-04-01_v1.xlsx, so decisions and changes remain traceable.</t>
  </si>
  <si>
    <t>What areas this worksheet explains</t>
  </si>
  <si>
    <t>•</t>
  </si>
  <si>
    <t>Resource details, role, department, and work location</t>
  </si>
  <si>
    <t>Task allocation, priority, and current status</t>
  </si>
  <si>
    <t>Availability, capacity hours, assigned hours, and utilization</t>
  </si>
  <si>
    <t>Planned start and finish dates with duration tracking</t>
  </si>
  <si>
    <t>Labor rate, planned cost, and monthly cost forecast</t>
  </si>
  <si>
    <t>Shortfalls, overallocations, and risk flags</t>
  </si>
  <si>
    <t>Department-level balancing and future demand forecasting</t>
  </si>
  <si>
    <t>Color legend</t>
  </si>
  <si>
    <t>Title bars / executive framing</t>
  </si>
  <si>
    <t>Section headers</t>
  </si>
  <si>
    <t>Column headers</t>
  </si>
  <si>
    <t>Healthy capacity / resource strength</t>
  </si>
  <si>
    <t>On-track / balanced</t>
  </si>
  <si>
    <t>Cost/commercial focus</t>
  </si>
  <si>
    <t>Watch / caution</t>
  </si>
  <si>
    <t>Critical overload / urgent action</t>
  </si>
  <si>
    <t xml:space="preserve">Resource Planning </t>
  </si>
  <si>
    <t xml:space="preserve"> Resource Planning  Data Entry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</si>
</sst>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-mmm\-yyyy"/>
    <numFmt numFmtId="165" formatCode="0.0%"/>
    <numFmt numFmtId="166" formatCode="\$#,##0"/>
    <numFmt numFmtId="167" formatCode="\$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1F3A5F"/>
      <name val="Arial"/>
      <family val="2"/>
    </font>
    <font>
      <sz val="10"/>
      <color rgb="FF2F5597"/>
      <name val="Arial"/>
      <family val="2"/>
    </font>
    <font>
      <b/>
      <sz val="10"/>
      <color rgb="FFFFFFFF"/>
      <name val="Arial"/>
      <family val="2"/>
    </font>
    <font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6B7280"/>
      <name val="Arial"/>
      <family val="2"/>
    </font>
    <font>
      <b/>
      <sz val="11"/>
      <color rgb="FFFFFFFF"/>
      <name val="Arial"/>
      <family val="2"/>
    </font>
    <font>
      <sz val="10"/>
      <color rgb="FF1F1F1F"/>
      <name val="Arial"/>
      <family val="2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14"/>
      <color rgb="FFFFFFFF"/>
      <name val="Arial"/>
      <family val="2"/>
    </font>
    <font>
      <sz val="14"/>
      <color theme="1"/>
      <name val="Arial"/>
      <family val="2"/>
    </font>
    <font>
      <b/>
      <sz val="22"/>
      <color rgb="FF1F3A5F"/>
      <name val="Arial"/>
      <family val="2"/>
    </font>
    <font>
      <sz val="22"/>
      <color theme="1"/>
      <name val="Arial"/>
      <family val="2"/>
    </font>
    <font>
      <i/>
      <sz val="10"/>
      <color rgb="FF1F3A5F"/>
      <name val="Arial"/>
      <family val="2"/>
    </font>
    <font>
      <b/>
      <sz val="12"/>
      <color rgb="FFED7D31"/>
      <name val="Arial"/>
      <family val="2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D9EAF7"/>
      </patternFill>
    </fill>
    <fill>
      <patternFill patternType="solid">
        <fgColor rgb="FF2F5597"/>
      </patternFill>
    </fill>
    <fill>
      <patternFill patternType="solid">
        <fgColor rgb="FF4472C4"/>
      </patternFill>
    </fill>
    <fill>
      <patternFill patternType="solid">
        <fgColor rgb="FFF3F6FA"/>
      </patternFill>
    </fill>
    <fill>
      <patternFill patternType="solid">
        <fgColor rgb="FFC00000"/>
      </patternFill>
    </fill>
    <fill>
      <patternFill patternType="solid">
        <fgColor rgb="FFED7D31"/>
      </patternFill>
    </fill>
    <fill>
      <patternFill patternType="solid">
        <fgColor rgb="FF548235"/>
      </patternFill>
    </fill>
    <fill>
      <patternFill patternType="solid">
        <fgColor rgb="FFFFC000"/>
      </patternFill>
    </fill>
    <fill>
      <patternFill patternType="solid">
        <fgColor rgb="FF92D050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/>
    <xf numFmtId="0" fontId="4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/>
    <xf numFmtId="0" fontId="17" fillId="0" borderId="1" xfId="0" applyFont="1" applyBorder="1"/>
    <xf numFmtId="0" fontId="9" fillId="0" borderId="1" xfId="0" applyFont="1" applyBorder="1"/>
    <xf numFmtId="0" fontId="1" fillId="2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9" borderId="1" xfId="0" applyFont="1" applyFill="1" applyBorder="1"/>
    <xf numFmtId="0" fontId="1" fillId="11" borderId="1" xfId="0" applyFont="1" applyFill="1" applyBorder="1"/>
    <xf numFmtId="0" fontId="1" fillId="8" borderId="1" xfId="0" applyFont="1" applyFill="1" applyBorder="1"/>
    <xf numFmtId="0" fontId="1" fillId="10" borderId="1" xfId="0" applyFont="1" applyFill="1" applyBorder="1"/>
    <xf numFmtId="0" fontId="1" fillId="7" borderId="1" xfId="0" applyFont="1" applyFill="1" applyBorder="1"/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9" fontId="3" fillId="0" borderId="3" xfId="0" applyNumberFormat="1" applyFont="1" applyBorder="1" applyAlignment="1">
      <alignment vertical="center" wrapText="1"/>
    </xf>
    <xf numFmtId="9" fontId="3" fillId="0" borderId="4" xfId="0" applyNumberFormat="1" applyFont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0" fillId="12" borderId="0" xfId="0" applyFont="1" applyFill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/>
    </xf>
    <xf numFmtId="0" fontId="19" fillId="12" borderId="1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1" fillId="0" borderId="1" xfId="0" applyFont="1" applyBorder="1"/>
    <xf numFmtId="0" fontId="16" fillId="3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9" fontId="6" fillId="6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4" fillId="6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6" fontId="14" fillId="6" borderId="1" xfId="0" applyNumberFormat="1" applyFont="1" applyFill="1" applyBorder="1" applyAlignment="1">
      <alignment horizontal="center" vertical="center" wrapText="1"/>
    </xf>
    <xf numFmtId="3" fontId="14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1F3A5F"/>
      </font>
      <fill>
        <patternFill>
          <bgColor rgb="FF92D050"/>
        </patternFill>
      </fill>
    </dxf>
    <dxf>
      <font>
        <b/>
        <color rgb="FF1F3A5F"/>
      </font>
      <fill>
        <patternFill>
          <bgColor rgb="FFFFC000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FFFFFF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67deebf0438c4a07" Type="http://schemas.microsoft.com/office/2017/10/relationships/person" Target="persons/person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25</xdr:row>
      <xdr:rowOff>861060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D0EBBF60-1714-4259-AF52-FA0F40D3CB9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25</xdr:row>
      <xdr:rowOff>861060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A340187-28F7-4EC9-9102-4EF6798F0D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26</xdr:row>
      <xdr:rowOff>219075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DC776BC-9B3E-AE11-9764-7BC330639B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28</xdr:row>
      <xdr:rowOff>180975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6884D6B-B683-4932-B836-60DF9236578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391525" cy="8001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762000</xdr:colOff>
      <xdr:row>40</xdr:row>
      <xdr:rowOff>137160</xdr:rowOff>
    </xdr:to>
    <xdr:sp macro="" textlink="">
      <xdr:nvSpPr>
        <xdr:cNvPr id="2050" name="Text Box 2" hidden="1">
          <a:extLst>
            <a:ext uri="{FF2B5EF4-FFF2-40B4-BE49-F238E27FC236}">
              <a16:creationId xmlns:a16="http://schemas.microsoft.com/office/drawing/2014/main" id="{205EEA9A-B5E5-466E-86FD-86958C2D073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762000</xdr:colOff>
      <xdr:row>40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CEFCFAC-0ED5-4C3C-82A3-C0FDA0C640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19050</xdr:colOff>
      <xdr:row>39</xdr:row>
      <xdr:rowOff>28575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F27DA37-6E07-15C8-8167-010E57D5ED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19050</xdr:colOff>
      <xdr:row>39</xdr:row>
      <xdr:rowOff>28575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1B76569F-3555-48BD-B366-6151EB2B10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581775" cy="8601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54202DF4-6522-A33D-2AAC-C98259B3D59C}"/>
  <xltc:person displayName="OpenAI" id="{F2F02C82-4F10-8B8B-38B2-F2D3686110AD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0"/>
  <sheetViews>
    <sheetView showGridLines="0" tabSelected="1" zoomScaleNormal="100" workbookViewId="0">
      <selection activeCell="G26" sqref="G26"/>
    </sheetView>
  </sheetViews>
  <sheetFormatPr defaultRowHeight="14.25" x14ac:dyDescent="0.25"/>
  <cols>
    <col min="1" max="1" width="7.140625" style="3" bestFit="1" customWidth="1"/>
    <col min="2" max="2" width="9.140625" style="3" customWidth="1"/>
    <col min="3" max="3" width="11.7109375" style="3" customWidth="1"/>
    <col min="4" max="4" width="12.5703125" style="3" customWidth="1"/>
    <col min="5" max="5" width="12" style="3" customWidth="1"/>
    <col min="6" max="6" width="14.7109375" style="3" customWidth="1"/>
    <col min="7" max="7" width="14" style="3" bestFit="1" customWidth="1"/>
    <col min="8" max="8" width="14" style="3" customWidth="1"/>
    <col min="9" max="9" width="9.140625" style="3" bestFit="1" customWidth="1"/>
    <col min="10" max="10" width="12.28515625" style="3" bestFit="1" customWidth="1"/>
    <col min="11" max="11" width="19.140625" style="3" bestFit="1" customWidth="1"/>
    <col min="12" max="12" width="11.7109375" style="3" bestFit="1" customWidth="1"/>
    <col min="13" max="13" width="10.140625" style="3" customWidth="1"/>
    <col min="14" max="14" width="11.140625" style="3" bestFit="1" customWidth="1"/>
    <col min="15" max="16" width="9.5703125" style="3" customWidth="1"/>
    <col min="17" max="17" width="11.7109375" style="3" customWidth="1"/>
    <col min="18" max="18" width="8.85546875" style="3" bestFit="1" customWidth="1"/>
    <col min="19" max="19" width="13.140625" style="3" bestFit="1" customWidth="1"/>
    <col min="20" max="20" width="13.85546875" style="3" bestFit="1" customWidth="1"/>
    <col min="21" max="21" width="7.5703125" style="3" bestFit="1" customWidth="1"/>
    <col min="22" max="16384" width="9.140625" style="3"/>
  </cols>
  <sheetData>
    <row r="1" spans="1:21" ht="33.75" thickBot="1" x14ac:dyDescent="0.3">
      <c r="A1" s="48" t="s">
        <v>200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15" thickBot="1" x14ac:dyDescent="0.3">
      <c r="A2" s="50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51" t="s">
        <v>1</v>
      </c>
      <c r="O2" s="40"/>
      <c r="P2" s="40"/>
      <c r="Q2" s="40"/>
      <c r="R2" s="40"/>
      <c r="S2" s="40"/>
      <c r="T2" s="52">
        <v>46109</v>
      </c>
      <c r="U2" s="53" t="s">
        <v>2</v>
      </c>
    </row>
    <row r="3" spans="1:21" ht="39" thickBot="1" x14ac:dyDescent="0.3">
      <c r="A3" s="54" t="s">
        <v>3</v>
      </c>
      <c r="B3" s="55" t="str">
        <f>'Data Entry'!E19</f>
        <v>Northstar Utilities</v>
      </c>
      <c r="C3" s="54" t="s">
        <v>4</v>
      </c>
      <c r="D3" s="55" t="str">
        <f>'Data Entry'!E20</f>
        <v>United States - Central</v>
      </c>
      <c r="E3" s="54" t="s">
        <v>5</v>
      </c>
      <c r="F3" s="56">
        <f>'Data Entry'!E21</f>
        <v>46113</v>
      </c>
      <c r="G3" s="54" t="s">
        <v>6</v>
      </c>
      <c r="H3" s="56">
        <f>'Data Entry'!E22</f>
        <v>46203</v>
      </c>
      <c r="I3" s="54" t="s">
        <v>7</v>
      </c>
      <c r="J3" s="55" t="str">
        <f>'Data Entry'!E23</f>
        <v>USD</v>
      </c>
      <c r="K3" s="54" t="s">
        <v>8</v>
      </c>
      <c r="L3" s="57">
        <f>'Data Entry'!E24</f>
        <v>1</v>
      </c>
      <c r="M3" s="54" t="s">
        <v>9</v>
      </c>
      <c r="N3" s="57">
        <f>'Data Entry'!E25</f>
        <v>0.9</v>
      </c>
      <c r="O3" s="54" t="s">
        <v>10</v>
      </c>
      <c r="P3" s="58">
        <f>SUM(P9:P20)/SUM(O9:O20)</f>
        <v>0.83823372180049183</v>
      </c>
      <c r="Q3" s="54" t="s">
        <v>11</v>
      </c>
      <c r="R3" s="59">
        <f>COUNTIF(T9:T20,"Overallocated")</f>
        <v>4</v>
      </c>
      <c r="S3" s="54" t="s">
        <v>12</v>
      </c>
      <c r="T3" s="60">
        <f>COUNTIF(U9:U20,"Gap")</f>
        <v>4</v>
      </c>
      <c r="U3" s="4"/>
    </row>
    <row r="4" spans="1:21" ht="18.75" thickBot="1" x14ac:dyDescent="0.3">
      <c r="A4" s="61" t="s">
        <v>13</v>
      </c>
      <c r="B4" s="62"/>
      <c r="C4" s="62"/>
      <c r="D4" s="63" t="s">
        <v>14</v>
      </c>
      <c r="E4" s="62"/>
      <c r="F4" s="62"/>
      <c r="G4" s="64" t="s">
        <v>15</v>
      </c>
      <c r="H4" s="62"/>
      <c r="I4" s="62"/>
      <c r="J4" s="65" t="s">
        <v>16</v>
      </c>
      <c r="K4" s="62"/>
      <c r="L4" s="62"/>
      <c r="M4" s="66" t="s">
        <v>17</v>
      </c>
      <c r="N4" s="62"/>
      <c r="O4" s="62"/>
      <c r="P4" s="67" t="s">
        <v>12</v>
      </c>
      <c r="Q4" s="62"/>
      <c r="R4" s="62"/>
      <c r="S4" s="62"/>
      <c r="T4" s="62"/>
      <c r="U4" s="62"/>
    </row>
    <row r="5" spans="1:21" ht="27.75" thickBot="1" x14ac:dyDescent="0.3">
      <c r="A5" s="68">
        <f>COUNTA('Data Entry'!A5:A14)</f>
        <v>10</v>
      </c>
      <c r="B5" s="69"/>
      <c r="C5" s="69"/>
      <c r="D5" s="68">
        <f>COUNTIF('Data Entry'!N5:N14,"Critical")</f>
        <v>3</v>
      </c>
      <c r="E5" s="69"/>
      <c r="F5" s="69"/>
      <c r="G5" s="70">
        <f>SUM(S9:S20)</f>
        <v>30848</v>
      </c>
      <c r="H5" s="69"/>
      <c r="I5" s="69"/>
      <c r="J5" s="71">
        <f>SUM(O9:O20)</f>
        <v>467.65</v>
      </c>
      <c r="K5" s="69"/>
      <c r="L5" s="69"/>
      <c r="M5" s="71">
        <f>SUM(P9:P20)</f>
        <v>392</v>
      </c>
      <c r="N5" s="69"/>
      <c r="O5" s="69"/>
      <c r="P5" s="68">
        <f>COUNTIF(U9:U20,"Gap")</f>
        <v>4</v>
      </c>
      <c r="Q5" s="69"/>
      <c r="R5" s="69"/>
      <c r="S5" s="69"/>
      <c r="T5" s="69"/>
      <c r="U5" s="69"/>
    </row>
    <row r="6" spans="1:21" ht="15" thickBot="1" x14ac:dyDescent="0.3">
      <c r="A6" s="72" t="s">
        <v>18</v>
      </c>
      <c r="B6" s="40"/>
      <c r="C6" s="40"/>
      <c r="D6" s="72" t="s">
        <v>19</v>
      </c>
      <c r="E6" s="40"/>
      <c r="F6" s="40"/>
      <c r="G6" s="72" t="s">
        <v>20</v>
      </c>
      <c r="H6" s="40"/>
      <c r="I6" s="40"/>
      <c r="J6" s="72" t="s">
        <v>21</v>
      </c>
      <c r="K6" s="40"/>
      <c r="L6" s="40"/>
      <c r="M6" s="72" t="s">
        <v>22</v>
      </c>
      <c r="N6" s="40"/>
      <c r="O6" s="40"/>
      <c r="P6" s="72" t="s">
        <v>23</v>
      </c>
      <c r="Q6" s="40"/>
      <c r="R6" s="40"/>
      <c r="S6" s="40"/>
      <c r="T6" s="40"/>
      <c r="U6" s="40"/>
    </row>
    <row r="7" spans="1:21" ht="15" thickBot="1" x14ac:dyDescent="0.3">
      <c r="A7" s="39" t="s">
        <v>24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1" ht="26.25" thickBot="1" x14ac:dyDescent="0.3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35</v>
      </c>
      <c r="L8" s="1" t="s">
        <v>36</v>
      </c>
      <c r="M8" s="1" t="s">
        <v>37</v>
      </c>
      <c r="N8" s="1" t="s">
        <v>38</v>
      </c>
      <c r="O8" s="1" t="s">
        <v>39</v>
      </c>
      <c r="P8" s="1" t="s">
        <v>40</v>
      </c>
      <c r="Q8" s="1" t="s">
        <v>41</v>
      </c>
      <c r="R8" s="1" t="s">
        <v>42</v>
      </c>
      <c r="S8" s="1" t="s">
        <v>15</v>
      </c>
      <c r="T8" s="1" t="s">
        <v>43</v>
      </c>
      <c r="U8" s="1" t="s">
        <v>44</v>
      </c>
    </row>
    <row r="9" spans="1:21" ht="26.25" thickBot="1" x14ac:dyDescent="0.3">
      <c r="A9" s="73">
        <v>1</v>
      </c>
      <c r="B9" s="5" t="s">
        <v>45</v>
      </c>
      <c r="C9" s="74" t="str">
        <f>IFERROR(VLOOKUP(B9,'Data Entry'!$A$5:$H$14,2,FALSE),"")</f>
        <v>Ava Morgan</v>
      </c>
      <c r="D9" s="74" t="str">
        <f>IFERROR(VLOOKUP(B9,'Data Entry'!$A$5:$H$14,3,FALSE),"")</f>
        <v>Project Manager</v>
      </c>
      <c r="E9" s="74" t="str">
        <f>IFERROR(VLOOKUP(B9,'Data Entry'!$A$5:$H$14,4,FALSE),"")</f>
        <v>PMO</v>
      </c>
      <c r="F9" s="74" t="str">
        <f>IFERROR(VLOOKUP(B9,'Data Entry'!$A$5:$H$14,5,FALSE),"")</f>
        <v>New York</v>
      </c>
      <c r="G9" s="5" t="s">
        <v>46</v>
      </c>
      <c r="H9" s="74" t="str">
        <f>IFERROR(VLOOKUP(G9,'Data Entry'!$J$5:$P$14,2,FALSE),"")</f>
        <v>Kick-off &amp; Baseline Plan</v>
      </c>
      <c r="I9" s="73" t="str">
        <f>IFERROR(VLOOKUP(G9,'Data Entry'!$J$5:$P$14,5,FALSE),"")</f>
        <v>Critical</v>
      </c>
      <c r="J9" s="5" t="s">
        <v>47</v>
      </c>
      <c r="K9" s="75">
        <f>IFERROR(VLOOKUP(G9,'Data Entry'!$J$5:$P$14,6,FALSE),"")</f>
        <v>46113</v>
      </c>
      <c r="L9" s="75">
        <f>IFERROR(VLOOKUP(G9,'Data Entry'!$J$5:$P$14,7,FALSE),"")</f>
        <v>46123</v>
      </c>
      <c r="M9" s="73">
        <f t="shared" ref="M9:M20" si="0">IF(OR(K9="",L9=""),"",L9-K9+1)</f>
        <v>11</v>
      </c>
      <c r="N9" s="76">
        <f>IFERROR(VLOOKUP(B9,'Data Entry'!$A$5:$H$14,8,FALSE),"")</f>
        <v>1</v>
      </c>
      <c r="O9" s="77">
        <f>IFERROR(VLOOKUP(B9,'Data Entry'!$A$5:$H$14,6,FALSE)*N9,"")</f>
        <v>40</v>
      </c>
      <c r="P9" s="5">
        <v>36</v>
      </c>
      <c r="Q9" s="78">
        <f t="shared" ref="Q9:Q20" si="1">IFERROR(P9/O9,"")</f>
        <v>0.9</v>
      </c>
      <c r="R9" s="79">
        <f>IFERROR(VLOOKUP(B9,'Data Entry'!$A$5:$H$14,7,FALSE),"")</f>
        <v>110</v>
      </c>
      <c r="S9" s="79">
        <f t="shared" ref="S9:S20" si="2">IFERROR(P9*R9,"")</f>
        <v>3960</v>
      </c>
      <c r="T9" s="73" t="str">
        <f t="shared" ref="T9:T20" si="3">IF(Q9&gt;$L$3,"Overallocated",IF(Q9&gt;$N$3,"Watch","On Track"))</f>
        <v>On Track</v>
      </c>
      <c r="U9" s="73" t="str">
        <f t="shared" ref="U9:U20" si="4">IF(Q9&gt;$L$3,"Gap","Covered")</f>
        <v>Covered</v>
      </c>
    </row>
    <row r="10" spans="1:21" ht="26.25" thickBot="1" x14ac:dyDescent="0.3">
      <c r="A10" s="73">
        <v>2</v>
      </c>
      <c r="B10" s="5" t="s">
        <v>48</v>
      </c>
      <c r="C10" s="74" t="str">
        <f>IFERROR(VLOOKUP(B10,'Data Entry'!$A$5:$H$14,2,FALSE),"")</f>
        <v>Liam Carter</v>
      </c>
      <c r="D10" s="74" t="str">
        <f>IFERROR(VLOOKUP(B10,'Data Entry'!$A$5:$H$14,3,FALSE),"")</f>
        <v>Planning Engineer</v>
      </c>
      <c r="E10" s="74" t="str">
        <f>IFERROR(VLOOKUP(B10,'Data Entry'!$A$5:$H$14,4,FALSE),"")</f>
        <v>Engineering</v>
      </c>
      <c r="F10" s="74" t="str">
        <f>IFERROR(VLOOKUP(B10,'Data Entry'!$A$5:$H$14,5,FALSE),"")</f>
        <v>Chicago</v>
      </c>
      <c r="G10" s="5" t="s">
        <v>46</v>
      </c>
      <c r="H10" s="74" t="str">
        <f>IFERROR(VLOOKUP(G10,'Data Entry'!$J$5:$P$14,2,FALSE),"")</f>
        <v>Kick-off &amp; Baseline Plan</v>
      </c>
      <c r="I10" s="73" t="str">
        <f>IFERROR(VLOOKUP(G10,'Data Entry'!$J$5:$P$14,5,FALSE),"")</f>
        <v>Critical</v>
      </c>
      <c r="J10" s="5" t="s">
        <v>47</v>
      </c>
      <c r="K10" s="75">
        <f>IFERROR(VLOOKUP(G10,'Data Entry'!$J$5:$P$14,6,FALSE),"")</f>
        <v>46113</v>
      </c>
      <c r="L10" s="75">
        <f>IFERROR(VLOOKUP(G10,'Data Entry'!$J$5:$P$14,7,FALSE),"")</f>
        <v>46123</v>
      </c>
      <c r="M10" s="73">
        <f t="shared" si="0"/>
        <v>11</v>
      </c>
      <c r="N10" s="76">
        <f>IFERROR(VLOOKUP(B10,'Data Entry'!$A$5:$H$14,8,FALSE),"")</f>
        <v>1</v>
      </c>
      <c r="O10" s="77">
        <f>IFERROR(VLOOKUP(B10,'Data Entry'!$A$5:$H$14,6,FALSE)*N10,"")</f>
        <v>40</v>
      </c>
      <c r="P10" s="5">
        <v>28</v>
      </c>
      <c r="Q10" s="78">
        <f t="shared" si="1"/>
        <v>0.7</v>
      </c>
      <c r="R10" s="79">
        <f>IFERROR(VLOOKUP(B10,'Data Entry'!$A$5:$H$14,7,FALSE),"")</f>
        <v>85</v>
      </c>
      <c r="S10" s="79">
        <f t="shared" si="2"/>
        <v>2380</v>
      </c>
      <c r="T10" s="73" t="str">
        <f t="shared" si="3"/>
        <v>On Track</v>
      </c>
      <c r="U10" s="73" t="str">
        <f t="shared" si="4"/>
        <v>Covered</v>
      </c>
    </row>
    <row r="11" spans="1:21" ht="26.25" thickBot="1" x14ac:dyDescent="0.3">
      <c r="A11" s="73">
        <v>3</v>
      </c>
      <c r="B11" s="5" t="s">
        <v>49</v>
      </c>
      <c r="C11" s="74" t="str">
        <f>IFERROR(VLOOKUP(B11,'Data Entry'!$A$5:$H$14,2,FALSE),"")</f>
        <v>Noah Bennett</v>
      </c>
      <c r="D11" s="74" t="str">
        <f>IFERROR(VLOOKUP(B11,'Data Entry'!$A$5:$H$14,3,FALSE),"")</f>
        <v>Site Engineer</v>
      </c>
      <c r="E11" s="74" t="str">
        <f>IFERROR(VLOOKUP(B11,'Data Entry'!$A$5:$H$14,4,FALSE),"")</f>
        <v>Engineering</v>
      </c>
      <c r="F11" s="74" t="str">
        <f>IFERROR(VLOOKUP(B11,'Data Entry'!$A$5:$H$14,5,FALSE),"")</f>
        <v>Dallas</v>
      </c>
      <c r="G11" s="5" t="s">
        <v>50</v>
      </c>
      <c r="H11" s="74" t="str">
        <f>IFERROR(VLOOKUP(G11,'Data Entry'!$J$5:$P$14,2,FALSE),"")</f>
        <v>Site Survey &amp; Mobilization</v>
      </c>
      <c r="I11" s="73" t="str">
        <f>IFERROR(VLOOKUP(G11,'Data Entry'!$J$5:$P$14,5,FALSE),"")</f>
        <v>High</v>
      </c>
      <c r="J11" s="5" t="s">
        <v>51</v>
      </c>
      <c r="K11" s="75">
        <f>IFERROR(VLOOKUP(G11,'Data Entry'!$J$5:$P$14,6,FALSE),"")</f>
        <v>46117</v>
      </c>
      <c r="L11" s="75">
        <f>IFERROR(VLOOKUP(G11,'Data Entry'!$J$5:$P$14,7,FALSE),"")</f>
        <v>46130</v>
      </c>
      <c r="M11" s="73">
        <f t="shared" si="0"/>
        <v>14</v>
      </c>
      <c r="N11" s="76">
        <f>IFERROR(VLOOKUP(B11,'Data Entry'!$A$5:$H$14,8,FALSE),"")</f>
        <v>0.9</v>
      </c>
      <c r="O11" s="77">
        <f>IFERROR(VLOOKUP(B11,'Data Entry'!$A$5:$H$14,6,FALSE)*N11,"")</f>
        <v>43.2</v>
      </c>
      <c r="P11" s="5">
        <v>44</v>
      </c>
      <c r="Q11" s="78">
        <f t="shared" si="1"/>
        <v>1.0185185185185184</v>
      </c>
      <c r="R11" s="79">
        <f>IFERROR(VLOOKUP(B11,'Data Entry'!$A$5:$H$14,7,FALSE),"")</f>
        <v>78</v>
      </c>
      <c r="S11" s="79">
        <f t="shared" si="2"/>
        <v>3432</v>
      </c>
      <c r="T11" s="73" t="str">
        <f t="shared" si="3"/>
        <v>Overallocated</v>
      </c>
      <c r="U11" s="73" t="str">
        <f t="shared" si="4"/>
        <v>Gap</v>
      </c>
    </row>
    <row r="12" spans="1:21" ht="39" thickBot="1" x14ac:dyDescent="0.3">
      <c r="A12" s="73">
        <v>4</v>
      </c>
      <c r="B12" s="5" t="s">
        <v>52</v>
      </c>
      <c r="C12" s="74" t="str">
        <f>IFERROR(VLOOKUP(B12,'Data Entry'!$A$5:$H$14,2,FALSE),"")</f>
        <v>Sophia Reed</v>
      </c>
      <c r="D12" s="74" t="str">
        <f>IFERROR(VLOOKUP(B12,'Data Entry'!$A$5:$H$14,3,FALSE),"")</f>
        <v>Procurement Lead</v>
      </c>
      <c r="E12" s="74" t="str">
        <f>IFERROR(VLOOKUP(B12,'Data Entry'!$A$5:$H$14,4,FALSE),"")</f>
        <v>Supply Chain</v>
      </c>
      <c r="F12" s="74" t="str">
        <f>IFERROR(VLOOKUP(B12,'Data Entry'!$A$5:$H$14,5,FALSE),"")</f>
        <v>Atlanta</v>
      </c>
      <c r="G12" s="5" t="s">
        <v>53</v>
      </c>
      <c r="H12" s="74" t="str">
        <f>IFERROR(VLOOKUP(G12,'Data Entry'!$J$5:$P$14,2,FALSE),"")</f>
        <v>Procurement Long-Lead Items</v>
      </c>
      <c r="I12" s="73" t="str">
        <f>IFERROR(VLOOKUP(G12,'Data Entry'!$J$5:$P$14,5,FALSE),"")</f>
        <v>Critical</v>
      </c>
      <c r="J12" s="5" t="s">
        <v>47</v>
      </c>
      <c r="K12" s="75">
        <f>IFERROR(VLOOKUP(G12,'Data Entry'!$J$5:$P$14,6,FALSE),"")</f>
        <v>46120</v>
      </c>
      <c r="L12" s="75">
        <f>IFERROR(VLOOKUP(G12,'Data Entry'!$J$5:$P$14,7,FALSE),"")</f>
        <v>46162</v>
      </c>
      <c r="M12" s="73">
        <f t="shared" si="0"/>
        <v>43</v>
      </c>
      <c r="N12" s="76">
        <f>IFERROR(VLOOKUP(B12,'Data Entry'!$A$5:$H$14,8,FALSE),"")</f>
        <v>0.8</v>
      </c>
      <c r="O12" s="77">
        <f>IFERROR(VLOOKUP(B12,'Data Entry'!$A$5:$H$14,6,FALSE)*N12,"")</f>
        <v>32</v>
      </c>
      <c r="P12" s="5">
        <v>38</v>
      </c>
      <c r="Q12" s="78">
        <f t="shared" si="1"/>
        <v>1.1875</v>
      </c>
      <c r="R12" s="79">
        <f>IFERROR(VLOOKUP(B12,'Data Entry'!$A$5:$H$14,7,FALSE),"")</f>
        <v>72</v>
      </c>
      <c r="S12" s="79">
        <f t="shared" si="2"/>
        <v>2736</v>
      </c>
      <c r="T12" s="73" t="str">
        <f t="shared" si="3"/>
        <v>Overallocated</v>
      </c>
      <c r="U12" s="73" t="str">
        <f t="shared" si="4"/>
        <v>Gap</v>
      </c>
    </row>
    <row r="13" spans="1:21" ht="26.25" thickBot="1" x14ac:dyDescent="0.3">
      <c r="A13" s="73">
        <v>5</v>
      </c>
      <c r="B13" s="5" t="s">
        <v>54</v>
      </c>
      <c r="C13" s="74" t="str">
        <f>IFERROR(VLOOKUP(B13,'Data Entry'!$A$5:$H$14,2,FALSE),"")</f>
        <v>Mason Patel</v>
      </c>
      <c r="D13" s="74" t="str">
        <f>IFERROR(VLOOKUP(B13,'Data Entry'!$A$5:$H$14,3,FALSE),"")</f>
        <v>Cost Controller</v>
      </c>
      <c r="E13" s="74" t="str">
        <f>IFERROR(VLOOKUP(B13,'Data Entry'!$A$5:$H$14,4,FALSE),"")</f>
        <v>Finance</v>
      </c>
      <c r="F13" s="74" t="str">
        <f>IFERROR(VLOOKUP(B13,'Data Entry'!$A$5:$H$14,5,FALSE),"")</f>
        <v>Houston</v>
      </c>
      <c r="G13" s="5" t="s">
        <v>55</v>
      </c>
      <c r="H13" s="74" t="str">
        <f>IFERROR(VLOOKUP(G13,'Data Entry'!$J$5:$P$14,2,FALSE),"")</f>
        <v>Cost Review &amp; Forecast</v>
      </c>
      <c r="I13" s="73" t="str">
        <f>IFERROR(VLOOKUP(G13,'Data Entry'!$J$5:$P$14,5,FALSE),"")</f>
        <v>Medium</v>
      </c>
      <c r="J13" s="5" t="s">
        <v>51</v>
      </c>
      <c r="K13" s="75">
        <f>IFERROR(VLOOKUP(G13,'Data Entry'!$J$5:$P$14,6,FALSE),"")</f>
        <v>46152</v>
      </c>
      <c r="L13" s="75">
        <f>IFERROR(VLOOKUP(G13,'Data Entry'!$J$5:$P$14,7,FALSE),"")</f>
        <v>46158</v>
      </c>
      <c r="M13" s="73">
        <f t="shared" si="0"/>
        <v>7</v>
      </c>
      <c r="N13" s="76">
        <f>IFERROR(VLOOKUP(B13,'Data Entry'!$A$5:$H$14,8,FALSE),"")</f>
        <v>0.75</v>
      </c>
      <c r="O13" s="77">
        <f>IFERROR(VLOOKUP(B13,'Data Entry'!$A$5:$H$14,6,FALSE)*N13,"")</f>
        <v>30</v>
      </c>
      <c r="P13" s="5">
        <v>20</v>
      </c>
      <c r="Q13" s="78">
        <f t="shared" si="1"/>
        <v>0.66666666666666663</v>
      </c>
      <c r="R13" s="79">
        <f>IFERROR(VLOOKUP(B13,'Data Entry'!$A$5:$H$14,7,FALSE),"")</f>
        <v>68</v>
      </c>
      <c r="S13" s="79">
        <f t="shared" si="2"/>
        <v>1360</v>
      </c>
      <c r="T13" s="73" t="str">
        <f t="shared" si="3"/>
        <v>On Track</v>
      </c>
      <c r="U13" s="73" t="str">
        <f t="shared" si="4"/>
        <v>Covered</v>
      </c>
    </row>
    <row r="14" spans="1:21" ht="39" thickBot="1" x14ac:dyDescent="0.3">
      <c r="A14" s="73">
        <v>6</v>
      </c>
      <c r="B14" s="5" t="s">
        <v>56</v>
      </c>
      <c r="C14" s="74" t="str">
        <f>IFERROR(VLOOKUP(B14,'Data Entry'!$A$5:$H$14,2,FALSE),"")</f>
        <v>Emma Brooks</v>
      </c>
      <c r="D14" s="74" t="str">
        <f>IFERROR(VLOOKUP(B14,'Data Entry'!$A$5:$H$14,3,FALSE),"")</f>
        <v>QA/QC Manager</v>
      </c>
      <c r="E14" s="74" t="str">
        <f>IFERROR(VLOOKUP(B14,'Data Entry'!$A$5:$H$14,4,FALSE),"")</f>
        <v>Quality</v>
      </c>
      <c r="F14" s="74" t="str">
        <f>IFERROR(VLOOKUP(B14,'Data Entry'!$A$5:$H$14,5,FALSE),"")</f>
        <v>Phoenix</v>
      </c>
      <c r="G14" s="5" t="s">
        <v>57</v>
      </c>
      <c r="H14" s="74" t="str">
        <f>IFERROR(VLOOKUP(G14,'Data Entry'!$J$5:$P$14,2,FALSE),"")</f>
        <v>QA/QC Inspection Gate 1</v>
      </c>
      <c r="I14" s="73" t="str">
        <f>IFERROR(VLOOKUP(G14,'Data Entry'!$J$5:$P$14,5,FALSE),"")</f>
        <v>Medium</v>
      </c>
      <c r="J14" s="5" t="s">
        <v>51</v>
      </c>
      <c r="K14" s="75">
        <f>IFERROR(VLOOKUP(G14,'Data Entry'!$J$5:$P$14,6,FALSE),"")</f>
        <v>46143</v>
      </c>
      <c r="L14" s="75">
        <f>IFERROR(VLOOKUP(G14,'Data Entry'!$J$5:$P$14,7,FALSE),"")</f>
        <v>46149</v>
      </c>
      <c r="M14" s="73">
        <f t="shared" si="0"/>
        <v>7</v>
      </c>
      <c r="N14" s="76">
        <f>IFERROR(VLOOKUP(B14,'Data Entry'!$A$5:$H$14,8,FALSE),"")</f>
        <v>1</v>
      </c>
      <c r="O14" s="77">
        <f>IFERROR(VLOOKUP(B14,'Data Entry'!$A$5:$H$14,6,FALSE)*N14,"")</f>
        <v>40</v>
      </c>
      <c r="P14" s="5">
        <v>30</v>
      </c>
      <c r="Q14" s="78">
        <f t="shared" si="1"/>
        <v>0.75</v>
      </c>
      <c r="R14" s="79">
        <f>IFERROR(VLOOKUP(B14,'Data Entry'!$A$5:$H$14,7,FALSE),"")</f>
        <v>80</v>
      </c>
      <c r="S14" s="79">
        <f t="shared" si="2"/>
        <v>2400</v>
      </c>
      <c r="T14" s="73" t="str">
        <f t="shared" si="3"/>
        <v>On Track</v>
      </c>
      <c r="U14" s="73" t="str">
        <f t="shared" si="4"/>
        <v>Covered</v>
      </c>
    </row>
    <row r="15" spans="1:21" ht="39" thickBot="1" x14ac:dyDescent="0.3">
      <c r="A15" s="73">
        <v>7</v>
      </c>
      <c r="B15" s="5" t="s">
        <v>58</v>
      </c>
      <c r="C15" s="74" t="str">
        <f>IFERROR(VLOOKUP(B15,'Data Entry'!$A$5:$H$14,2,FALSE),"")</f>
        <v>Olivia Diaz</v>
      </c>
      <c r="D15" s="74" t="str">
        <f>IFERROR(VLOOKUP(B15,'Data Entry'!$A$5:$H$14,3,FALSE),"")</f>
        <v>Safety Officer</v>
      </c>
      <c r="E15" s="74" t="str">
        <f>IFERROR(VLOOKUP(B15,'Data Entry'!$A$5:$H$14,4,FALSE),"")</f>
        <v>HSE</v>
      </c>
      <c r="F15" s="74" t="str">
        <f>IFERROR(VLOOKUP(B15,'Data Entry'!$A$5:$H$14,5,FALSE),"")</f>
        <v>Denver</v>
      </c>
      <c r="G15" s="5" t="s">
        <v>59</v>
      </c>
      <c r="H15" s="74" t="str">
        <f>IFERROR(VLOOKUP(G15,'Data Entry'!$J$5:$P$14,2,FALSE),"")</f>
        <v>Safety Readiness Audit</v>
      </c>
      <c r="I15" s="73" t="str">
        <f>IFERROR(VLOOKUP(G15,'Data Entry'!$J$5:$P$14,5,FALSE),"")</f>
        <v>High</v>
      </c>
      <c r="J15" s="5" t="s">
        <v>47</v>
      </c>
      <c r="K15" s="75">
        <f>IFERROR(VLOOKUP(G15,'Data Entry'!$J$5:$P$14,6,FALSE),"")</f>
        <v>46132</v>
      </c>
      <c r="L15" s="75">
        <f>IFERROR(VLOOKUP(G15,'Data Entry'!$J$5:$P$14,7,FALSE),"")</f>
        <v>46139</v>
      </c>
      <c r="M15" s="73">
        <f t="shared" si="0"/>
        <v>8</v>
      </c>
      <c r="N15" s="76">
        <f>IFERROR(VLOOKUP(B15,'Data Entry'!$A$5:$H$14,8,FALSE),"")</f>
        <v>1</v>
      </c>
      <c r="O15" s="77">
        <f>IFERROR(VLOOKUP(B15,'Data Entry'!$A$5:$H$14,6,FALSE)*N15,"")</f>
        <v>45</v>
      </c>
      <c r="P15" s="5">
        <v>34</v>
      </c>
      <c r="Q15" s="78">
        <f t="shared" si="1"/>
        <v>0.75555555555555554</v>
      </c>
      <c r="R15" s="79">
        <f>IFERROR(VLOOKUP(B15,'Data Entry'!$A$5:$H$14,7,FALSE),"")</f>
        <v>70</v>
      </c>
      <c r="S15" s="79">
        <f t="shared" si="2"/>
        <v>2380</v>
      </c>
      <c r="T15" s="73" t="str">
        <f t="shared" si="3"/>
        <v>On Track</v>
      </c>
      <c r="U15" s="73" t="str">
        <f t="shared" si="4"/>
        <v>Covered</v>
      </c>
    </row>
    <row r="16" spans="1:21" ht="39" thickBot="1" x14ac:dyDescent="0.3">
      <c r="A16" s="73">
        <v>8</v>
      </c>
      <c r="B16" s="5" t="s">
        <v>60</v>
      </c>
      <c r="C16" s="74" t="str">
        <f>IFERROR(VLOOKUP(B16,'Data Entry'!$A$5:$H$14,2,FALSE),"")</f>
        <v>Ethan Cooper</v>
      </c>
      <c r="D16" s="74" t="str">
        <f>IFERROR(VLOOKUP(B16,'Data Entry'!$A$5:$H$14,3,FALSE),"")</f>
        <v>MEP Coordinator</v>
      </c>
      <c r="E16" s="74" t="str">
        <f>IFERROR(VLOOKUP(B16,'Data Entry'!$A$5:$H$14,4,FALSE),"")</f>
        <v>Construction</v>
      </c>
      <c r="F16" s="74" t="str">
        <f>IFERROR(VLOOKUP(B16,'Data Entry'!$A$5:$H$14,5,FALSE),"")</f>
        <v>Seattle</v>
      </c>
      <c r="G16" s="5" t="s">
        <v>61</v>
      </c>
      <c r="H16" s="74" t="str">
        <f>IFERROR(VLOOKUP(G16,'Data Entry'!$J$5:$P$14,2,FALSE),"")</f>
        <v>MEP Coordination Package</v>
      </c>
      <c r="I16" s="73" t="str">
        <f>IFERROR(VLOOKUP(G16,'Data Entry'!$J$5:$P$14,5,FALSE),"")</f>
        <v>High</v>
      </c>
      <c r="J16" s="5" t="s">
        <v>51</v>
      </c>
      <c r="K16" s="75">
        <f>IFERROR(VLOOKUP(G16,'Data Entry'!$J$5:$P$14,6,FALSE),"")</f>
        <v>46134</v>
      </c>
      <c r="L16" s="75">
        <f>IFERROR(VLOOKUP(G16,'Data Entry'!$J$5:$P$14,7,FALSE),"")</f>
        <v>46172</v>
      </c>
      <c r="M16" s="73">
        <f t="shared" si="0"/>
        <v>39</v>
      </c>
      <c r="N16" s="76">
        <f>IFERROR(VLOOKUP(B16,'Data Entry'!$A$5:$H$14,8,FALSE),"")</f>
        <v>0.85</v>
      </c>
      <c r="O16" s="77">
        <f>IFERROR(VLOOKUP(B16,'Data Entry'!$A$5:$H$14,6,FALSE)*N16,"")</f>
        <v>38.25</v>
      </c>
      <c r="P16" s="5">
        <v>42</v>
      </c>
      <c r="Q16" s="78">
        <f t="shared" si="1"/>
        <v>1.0980392156862746</v>
      </c>
      <c r="R16" s="79">
        <f>IFERROR(VLOOKUP(B16,'Data Entry'!$A$5:$H$14,7,FALSE),"")</f>
        <v>76</v>
      </c>
      <c r="S16" s="79">
        <f t="shared" si="2"/>
        <v>3192</v>
      </c>
      <c r="T16" s="73" t="str">
        <f t="shared" si="3"/>
        <v>Overallocated</v>
      </c>
      <c r="U16" s="73" t="str">
        <f t="shared" si="4"/>
        <v>Gap</v>
      </c>
    </row>
    <row r="17" spans="1:21" ht="39" thickBot="1" x14ac:dyDescent="0.3">
      <c r="A17" s="73">
        <v>9</v>
      </c>
      <c r="B17" s="5" t="s">
        <v>62</v>
      </c>
      <c r="C17" s="74" t="str">
        <f>IFERROR(VLOOKUP(B17,'Data Entry'!$A$5:$H$14,2,FALSE),"")</f>
        <v>Lucas Foster</v>
      </c>
      <c r="D17" s="74" t="str">
        <f>IFERROR(VLOOKUP(B17,'Data Entry'!$A$5:$H$14,3,FALSE),"")</f>
        <v>Scheduler</v>
      </c>
      <c r="E17" s="74" t="str">
        <f>IFERROR(VLOOKUP(B17,'Data Entry'!$A$5:$H$14,4,FALSE),"")</f>
        <v>PMO</v>
      </c>
      <c r="F17" s="74" t="str">
        <f>IFERROR(VLOOKUP(B17,'Data Entry'!$A$5:$H$14,5,FALSE),"")</f>
        <v>Boston</v>
      </c>
      <c r="G17" s="5" t="s">
        <v>63</v>
      </c>
      <c r="H17" s="74" t="str">
        <f>IFERROR(VLOOKUP(G17,'Data Entry'!$J$5:$P$14,2,FALSE),"")</f>
        <v>Master Schedule Update</v>
      </c>
      <c r="I17" s="73" t="str">
        <f>IFERROR(VLOOKUP(G17,'Data Entry'!$J$5:$P$14,5,FALSE),"")</f>
        <v>High</v>
      </c>
      <c r="J17" s="5" t="s">
        <v>51</v>
      </c>
      <c r="K17" s="75">
        <f>IFERROR(VLOOKUP(G17,'Data Entry'!$J$5:$P$14,6,FALSE),"")</f>
        <v>46145</v>
      </c>
      <c r="L17" s="75">
        <f>IFERROR(VLOOKUP(G17,'Data Entry'!$J$5:$P$14,7,FALSE),"")</f>
        <v>46151</v>
      </c>
      <c r="M17" s="73">
        <f t="shared" si="0"/>
        <v>7</v>
      </c>
      <c r="N17" s="76">
        <f>IFERROR(VLOOKUP(B17,'Data Entry'!$A$5:$H$14,8,FALSE),"")</f>
        <v>0.9</v>
      </c>
      <c r="O17" s="77">
        <f>IFERROR(VLOOKUP(B17,'Data Entry'!$A$5:$H$14,6,FALSE)*N17,"")</f>
        <v>36</v>
      </c>
      <c r="P17" s="5">
        <v>24</v>
      </c>
      <c r="Q17" s="78">
        <f t="shared" si="1"/>
        <v>0.66666666666666663</v>
      </c>
      <c r="R17" s="79">
        <f>IFERROR(VLOOKUP(B17,'Data Entry'!$A$5:$H$14,7,FALSE),"")</f>
        <v>82</v>
      </c>
      <c r="S17" s="79">
        <f t="shared" si="2"/>
        <v>1968</v>
      </c>
      <c r="T17" s="73" t="str">
        <f t="shared" si="3"/>
        <v>On Track</v>
      </c>
      <c r="U17" s="73" t="str">
        <f t="shared" si="4"/>
        <v>Covered</v>
      </c>
    </row>
    <row r="18" spans="1:21" ht="39" thickBot="1" x14ac:dyDescent="0.3">
      <c r="A18" s="73">
        <v>10</v>
      </c>
      <c r="B18" s="5" t="s">
        <v>64</v>
      </c>
      <c r="C18" s="74" t="str">
        <f>IFERROR(VLOOKUP(B18,'Data Entry'!$A$5:$H$14,2,FALSE),"")</f>
        <v>Mia Richardson</v>
      </c>
      <c r="D18" s="74" t="str">
        <f>IFERROR(VLOOKUP(B18,'Data Entry'!$A$5:$H$14,3,FALSE),"")</f>
        <v>Document Controller</v>
      </c>
      <c r="E18" s="74" t="str">
        <f>IFERROR(VLOOKUP(B18,'Data Entry'!$A$5:$H$14,4,FALSE),"")</f>
        <v>PMO</v>
      </c>
      <c r="F18" s="74" t="str">
        <f>IFERROR(VLOOKUP(B18,'Data Entry'!$A$5:$H$14,5,FALSE),"")</f>
        <v>Miami</v>
      </c>
      <c r="G18" s="5" t="s">
        <v>65</v>
      </c>
      <c r="H18" s="74" t="str">
        <f>IFERROR(VLOOKUP(G18,'Data Entry'!$J$5:$P$14,2,FALSE),"")</f>
        <v>Document Control Turnover Pack</v>
      </c>
      <c r="I18" s="73" t="str">
        <f>IFERROR(VLOOKUP(G18,'Data Entry'!$J$5:$P$14,5,FALSE),"")</f>
        <v>Low</v>
      </c>
      <c r="J18" s="5" t="s">
        <v>51</v>
      </c>
      <c r="K18" s="75">
        <f>IFERROR(VLOOKUP(G18,'Data Entry'!$J$5:$P$14,6,FALSE),"")</f>
        <v>46174</v>
      </c>
      <c r="L18" s="75">
        <f>IFERROR(VLOOKUP(G18,'Data Entry'!$J$5:$P$14,7,FALSE),"")</f>
        <v>46193</v>
      </c>
      <c r="M18" s="73">
        <f t="shared" si="0"/>
        <v>20</v>
      </c>
      <c r="N18" s="76">
        <f>IFERROR(VLOOKUP(B18,'Data Entry'!$A$5:$H$14,8,FALSE),"")</f>
        <v>1</v>
      </c>
      <c r="O18" s="77">
        <f>IFERROR(VLOOKUP(B18,'Data Entry'!$A$5:$H$14,6,FALSE)*N18,"")</f>
        <v>40</v>
      </c>
      <c r="P18" s="5">
        <v>32</v>
      </c>
      <c r="Q18" s="78">
        <f t="shared" si="1"/>
        <v>0.8</v>
      </c>
      <c r="R18" s="79">
        <f>IFERROR(VLOOKUP(B18,'Data Entry'!$A$5:$H$14,7,FALSE),"")</f>
        <v>46</v>
      </c>
      <c r="S18" s="79">
        <f t="shared" si="2"/>
        <v>1472</v>
      </c>
      <c r="T18" s="73" t="str">
        <f t="shared" si="3"/>
        <v>On Track</v>
      </c>
      <c r="U18" s="73" t="str">
        <f t="shared" si="4"/>
        <v>Covered</v>
      </c>
    </row>
    <row r="19" spans="1:21" ht="26.25" thickBot="1" x14ac:dyDescent="0.3">
      <c r="A19" s="73">
        <v>11</v>
      </c>
      <c r="B19" s="5" t="s">
        <v>49</v>
      </c>
      <c r="C19" s="74" t="str">
        <f>IFERROR(VLOOKUP(B19,'Data Entry'!$A$5:$H$14,2,FALSE),"")</f>
        <v>Noah Bennett</v>
      </c>
      <c r="D19" s="74" t="str">
        <f>IFERROR(VLOOKUP(B19,'Data Entry'!$A$5:$H$14,3,FALSE),"")</f>
        <v>Site Engineer</v>
      </c>
      <c r="E19" s="74" t="str">
        <f>IFERROR(VLOOKUP(B19,'Data Entry'!$A$5:$H$14,4,FALSE),"")</f>
        <v>Engineering</v>
      </c>
      <c r="F19" s="74" t="str">
        <f>IFERROR(VLOOKUP(B19,'Data Entry'!$A$5:$H$14,5,FALSE),"")</f>
        <v>Dallas</v>
      </c>
      <c r="G19" s="5" t="s">
        <v>66</v>
      </c>
      <c r="H19" s="74" t="str">
        <f>IFERROR(VLOOKUP(G19,'Data Entry'!$J$5:$P$14,2,FALSE),"")</f>
        <v>Foundation Works</v>
      </c>
      <c r="I19" s="73" t="str">
        <f>IFERROR(VLOOKUP(G19,'Data Entry'!$J$5:$P$14,5,FALSE),"")</f>
        <v>Critical</v>
      </c>
      <c r="J19" s="5" t="s">
        <v>51</v>
      </c>
      <c r="K19" s="75">
        <f>IFERROR(VLOOKUP(G19,'Data Entry'!$J$5:$P$14,6,FALSE),"")</f>
        <v>46127</v>
      </c>
      <c r="L19" s="75">
        <f>IFERROR(VLOOKUP(G19,'Data Entry'!$J$5:$P$14,7,FALSE),"")</f>
        <v>46183</v>
      </c>
      <c r="M19" s="73">
        <f t="shared" si="0"/>
        <v>57</v>
      </c>
      <c r="N19" s="76">
        <f>IFERROR(VLOOKUP(B19,'Data Entry'!$A$5:$H$14,8,FALSE),"")</f>
        <v>0.9</v>
      </c>
      <c r="O19" s="77">
        <f>IFERROR(VLOOKUP(B19,'Data Entry'!$A$5:$H$14,6,FALSE)*N19,"")</f>
        <v>43.2</v>
      </c>
      <c r="P19" s="5">
        <v>46</v>
      </c>
      <c r="Q19" s="78">
        <f t="shared" si="1"/>
        <v>1.0648148148148147</v>
      </c>
      <c r="R19" s="79">
        <f>IFERROR(VLOOKUP(B19,'Data Entry'!$A$5:$H$14,7,FALSE),"")</f>
        <v>78</v>
      </c>
      <c r="S19" s="79">
        <f t="shared" si="2"/>
        <v>3588</v>
      </c>
      <c r="T19" s="73" t="str">
        <f t="shared" si="3"/>
        <v>Overallocated</v>
      </c>
      <c r="U19" s="73" t="str">
        <f t="shared" si="4"/>
        <v>Gap</v>
      </c>
    </row>
    <row r="20" spans="1:21" ht="39" thickBot="1" x14ac:dyDescent="0.3">
      <c r="A20" s="73">
        <v>12</v>
      </c>
      <c r="B20" s="5" t="s">
        <v>45</v>
      </c>
      <c r="C20" s="74" t="str">
        <f>IFERROR(VLOOKUP(B20,'Data Entry'!$A$5:$H$14,2,FALSE),"")</f>
        <v>Ava Morgan</v>
      </c>
      <c r="D20" s="74" t="str">
        <f>IFERROR(VLOOKUP(B20,'Data Entry'!$A$5:$H$14,3,FALSE),"")</f>
        <v>Project Manager</v>
      </c>
      <c r="E20" s="74" t="str">
        <f>IFERROR(VLOOKUP(B20,'Data Entry'!$A$5:$H$14,4,FALSE),"")</f>
        <v>PMO</v>
      </c>
      <c r="F20" s="74" t="str">
        <f>IFERROR(VLOOKUP(B20,'Data Entry'!$A$5:$H$14,5,FALSE),"")</f>
        <v>New York</v>
      </c>
      <c r="G20" s="5" t="s">
        <v>53</v>
      </c>
      <c r="H20" s="74" t="str">
        <f>IFERROR(VLOOKUP(G20,'Data Entry'!$J$5:$P$14,2,FALSE),"")</f>
        <v>Procurement Long-Lead Items</v>
      </c>
      <c r="I20" s="73" t="str">
        <f>IFERROR(VLOOKUP(G20,'Data Entry'!$J$5:$P$14,5,FALSE),"")</f>
        <v>Critical</v>
      </c>
      <c r="J20" s="5" t="s">
        <v>47</v>
      </c>
      <c r="K20" s="75">
        <f>IFERROR(VLOOKUP(G20,'Data Entry'!$J$5:$P$14,6,FALSE),"")</f>
        <v>46120</v>
      </c>
      <c r="L20" s="75">
        <f>IFERROR(VLOOKUP(G20,'Data Entry'!$J$5:$P$14,7,FALSE),"")</f>
        <v>46162</v>
      </c>
      <c r="M20" s="73">
        <f t="shared" si="0"/>
        <v>43</v>
      </c>
      <c r="N20" s="76">
        <f>IFERROR(VLOOKUP(B20,'Data Entry'!$A$5:$H$14,8,FALSE),"")</f>
        <v>1</v>
      </c>
      <c r="O20" s="77">
        <f>IFERROR(VLOOKUP(B20,'Data Entry'!$A$5:$H$14,6,FALSE)*N20,"")</f>
        <v>40</v>
      </c>
      <c r="P20" s="5">
        <v>18</v>
      </c>
      <c r="Q20" s="78">
        <f t="shared" si="1"/>
        <v>0.45</v>
      </c>
      <c r="R20" s="79">
        <f>IFERROR(VLOOKUP(B20,'Data Entry'!$A$5:$H$14,7,FALSE),"")</f>
        <v>110</v>
      </c>
      <c r="S20" s="79">
        <f t="shared" si="2"/>
        <v>1980</v>
      </c>
      <c r="T20" s="73" t="str">
        <f t="shared" si="3"/>
        <v>On Track</v>
      </c>
      <c r="U20" s="73" t="str">
        <f t="shared" si="4"/>
        <v>Covered</v>
      </c>
    </row>
    <row r="21" spans="1:21" ht="15" thickBot="1" x14ac:dyDescent="0.3"/>
    <row r="22" spans="1:21" ht="15" thickBot="1" x14ac:dyDescent="0.3">
      <c r="A22" s="39" t="s">
        <v>67</v>
      </c>
      <c r="B22" s="40"/>
      <c r="C22" s="40"/>
      <c r="D22" s="40"/>
      <c r="E22" s="40"/>
      <c r="F22" s="40"/>
      <c r="H22" s="39" t="s">
        <v>68</v>
      </c>
      <c r="I22" s="40"/>
      <c r="J22" s="40"/>
      <c r="K22" s="40"/>
      <c r="L22" s="40"/>
      <c r="M22" s="40"/>
      <c r="O22" s="39" t="s">
        <v>69</v>
      </c>
      <c r="P22" s="40"/>
      <c r="Q22" s="40"/>
      <c r="R22" s="40"/>
      <c r="S22" s="40"/>
      <c r="T22" s="40"/>
      <c r="U22" s="40"/>
    </row>
    <row r="23" spans="1:21" ht="26.25" thickBot="1" x14ac:dyDescent="0.3">
      <c r="A23" s="1" t="s">
        <v>70</v>
      </c>
      <c r="B23" s="1" t="s">
        <v>71</v>
      </c>
      <c r="C23" s="1" t="s">
        <v>72</v>
      </c>
      <c r="D23" s="1" t="s">
        <v>73</v>
      </c>
      <c r="E23" s="1" t="s">
        <v>74</v>
      </c>
      <c r="F23" s="1" t="s">
        <v>75</v>
      </c>
      <c r="H23" s="1" t="s">
        <v>29</v>
      </c>
      <c r="I23" s="1" t="s">
        <v>76</v>
      </c>
      <c r="J23" s="1" t="s">
        <v>39</v>
      </c>
      <c r="K23" s="1" t="s">
        <v>40</v>
      </c>
      <c r="L23" s="1" t="s">
        <v>77</v>
      </c>
      <c r="M23" s="1" t="s">
        <v>15</v>
      </c>
      <c r="O23" s="1" t="s">
        <v>33</v>
      </c>
      <c r="P23" s="1" t="s">
        <v>78</v>
      </c>
      <c r="Q23" s="80" t="s">
        <v>79</v>
      </c>
      <c r="R23" s="80"/>
      <c r="S23" s="80"/>
      <c r="T23" s="80"/>
      <c r="U23" s="80"/>
    </row>
    <row r="24" spans="1:21" ht="115.5" thickBot="1" x14ac:dyDescent="0.3">
      <c r="A24" s="81">
        <v>46113</v>
      </c>
      <c r="B24" s="82">
        <f>SUMIFS($P$9:$P$20,$K$9:$K$20,"&gt;="&amp;A24,$K$9:$K$20,"&lt;"&amp;EDATE(A24,1))</f>
        <v>286</v>
      </c>
      <c r="C24" s="83">
        <f>SUMIFS($S$9:$S$20,$K$9:$K$20,"&gt;="&amp;A24,$K$9:$K$20,"&lt;"&amp;EDATE(A24,1))</f>
        <v>23648</v>
      </c>
      <c r="D24" s="84">
        <f>IFERROR(AVERAGEIFS($Q$9:$Q$20,$K$9:$K$20,"&gt;="&amp;A24,$K$9:$K$20,"&lt;"&amp;EDATE(A24,1)),0)</f>
        <v>0.89680351307189554</v>
      </c>
      <c r="E24" s="82">
        <f>COUNTIFS($K$9:$K$20,"&gt;="&amp;A24,$K$9:$K$20,"&lt;"&amp;EDATE(A24,1),$T$9:$T$20,"Overallocated")</f>
        <v>4</v>
      </c>
      <c r="F24" s="73" t="s">
        <v>80</v>
      </c>
      <c r="H24" s="73" t="s">
        <v>81</v>
      </c>
      <c r="I24" s="82">
        <f t="shared" ref="I24:I30" si="5">COUNTIF($E$9:$E$20,H24)</f>
        <v>4</v>
      </c>
      <c r="J24" s="82">
        <f t="shared" ref="J24:J30" si="6">SUMIF($E$9:$E$20,H24,$O$9:$O$20)</f>
        <v>156</v>
      </c>
      <c r="K24" s="82">
        <f t="shared" ref="K24:K30" si="7">SUMIF($E$9:$E$20,H24,$P$9:$P$20)</f>
        <v>110</v>
      </c>
      <c r="L24" s="84">
        <f t="shared" ref="L24:L30" si="8">IFERROR(K24/J24,0)</f>
        <v>0.70512820512820518</v>
      </c>
      <c r="M24" s="83">
        <f t="shared" ref="M24:M30" si="9">SUMIF($E$9:$E$20,H24,$S$9:$S$20)</f>
        <v>9380</v>
      </c>
      <c r="O24" s="2" t="s">
        <v>82</v>
      </c>
      <c r="P24" s="2" t="s">
        <v>83</v>
      </c>
      <c r="Q24" s="25" t="s">
        <v>84</v>
      </c>
      <c r="R24" s="25"/>
      <c r="S24" s="25"/>
      <c r="T24" s="25"/>
      <c r="U24" s="25"/>
    </row>
    <row r="25" spans="1:21" ht="102.75" thickBot="1" x14ac:dyDescent="0.3">
      <c r="A25" s="81">
        <v>46143</v>
      </c>
      <c r="B25" s="82">
        <f>SUMIFS($P$9:$P$20,$K$9:$K$20,"&gt;="&amp;A25,$K$9:$K$20,"&lt;"&amp;EDATE(A25,1))</f>
        <v>74</v>
      </c>
      <c r="C25" s="83">
        <f>SUMIFS($S$9:$S$20,$K$9:$K$20,"&gt;="&amp;A25,$K$9:$K$20,"&lt;"&amp;EDATE(A25,1))</f>
        <v>5728</v>
      </c>
      <c r="D25" s="84">
        <f>IFERROR(AVERAGEIFS($Q$9:$Q$20,$K$9:$K$20,"&gt;="&amp;A25,$K$9:$K$20,"&lt;"&amp;EDATE(A25,1)),0)</f>
        <v>0.69444444444444431</v>
      </c>
      <c r="E25" s="82">
        <f>COUNTIFS($K$9:$K$20,"&gt;="&amp;A25,$K$9:$K$20,"&lt;"&amp;EDATE(A25,1),$T$9:$T$20,"Overallocated")</f>
        <v>0</v>
      </c>
      <c r="F25" s="73" t="s">
        <v>85</v>
      </c>
      <c r="H25" s="73" t="s">
        <v>86</v>
      </c>
      <c r="I25" s="82">
        <f t="shared" si="5"/>
        <v>3</v>
      </c>
      <c r="J25" s="82">
        <f t="shared" si="6"/>
        <v>126.4</v>
      </c>
      <c r="K25" s="82">
        <f t="shared" si="7"/>
        <v>118</v>
      </c>
      <c r="L25" s="84">
        <f t="shared" si="8"/>
        <v>0.93354430379746833</v>
      </c>
      <c r="M25" s="83">
        <f t="shared" si="9"/>
        <v>9400</v>
      </c>
      <c r="O25" s="2" t="s">
        <v>87</v>
      </c>
      <c r="P25" s="2" t="s">
        <v>88</v>
      </c>
      <c r="Q25" s="25" t="s">
        <v>89</v>
      </c>
      <c r="R25" s="25"/>
      <c r="S25" s="25"/>
      <c r="T25" s="25"/>
      <c r="U25" s="25"/>
    </row>
    <row r="26" spans="1:21" ht="64.5" thickBot="1" x14ac:dyDescent="0.3">
      <c r="A26" s="81">
        <v>46174</v>
      </c>
      <c r="B26" s="82">
        <f>SUMIFS($P$9:$P$20,$K$9:$K$20,"&gt;="&amp;A26,$K$9:$K$20,"&lt;"&amp;EDATE(A26,1))</f>
        <v>32</v>
      </c>
      <c r="C26" s="83">
        <f>SUMIFS($S$9:$S$20,$K$9:$K$20,"&gt;="&amp;A26,$K$9:$K$20,"&lt;"&amp;EDATE(A26,1))</f>
        <v>1472</v>
      </c>
      <c r="D26" s="84">
        <f>IFERROR(AVERAGEIFS($Q$9:$Q$20,$K$9:$K$20,"&gt;="&amp;A26,$K$9:$K$20,"&lt;"&amp;EDATE(A26,1)),0)</f>
        <v>0.8</v>
      </c>
      <c r="E26" s="82">
        <f>COUNTIFS($K$9:$K$20,"&gt;="&amp;A26,$K$9:$K$20,"&lt;"&amp;EDATE(A26,1),$T$9:$T$20,"Overallocated")</f>
        <v>0</v>
      </c>
      <c r="F26" s="73" t="s">
        <v>90</v>
      </c>
      <c r="H26" s="73" t="s">
        <v>91</v>
      </c>
      <c r="I26" s="82">
        <f t="shared" si="5"/>
        <v>1</v>
      </c>
      <c r="J26" s="82">
        <f t="shared" si="6"/>
        <v>32</v>
      </c>
      <c r="K26" s="82">
        <f t="shared" si="7"/>
        <v>38</v>
      </c>
      <c r="L26" s="84">
        <f t="shared" si="8"/>
        <v>1.1875</v>
      </c>
      <c r="M26" s="83">
        <f t="shared" si="9"/>
        <v>2736</v>
      </c>
      <c r="O26" s="2" t="s">
        <v>92</v>
      </c>
      <c r="P26" s="2" t="s">
        <v>93</v>
      </c>
      <c r="Q26" s="25" t="s">
        <v>94</v>
      </c>
      <c r="R26" s="25"/>
      <c r="S26" s="25"/>
      <c r="T26" s="25"/>
      <c r="U26" s="25"/>
    </row>
    <row r="27" spans="1:21" ht="102.75" thickBot="1" x14ac:dyDescent="0.3">
      <c r="H27" s="73" t="s">
        <v>95</v>
      </c>
      <c r="I27" s="82">
        <f t="shared" si="5"/>
        <v>1</v>
      </c>
      <c r="J27" s="82">
        <f t="shared" si="6"/>
        <v>30</v>
      </c>
      <c r="K27" s="82">
        <f t="shared" si="7"/>
        <v>20</v>
      </c>
      <c r="L27" s="84">
        <f t="shared" si="8"/>
        <v>0.66666666666666663</v>
      </c>
      <c r="M27" s="83">
        <f t="shared" si="9"/>
        <v>1360</v>
      </c>
      <c r="O27" s="2" t="s">
        <v>96</v>
      </c>
      <c r="P27" s="2" t="s">
        <v>97</v>
      </c>
      <c r="Q27" s="25" t="s">
        <v>98</v>
      </c>
      <c r="R27" s="25"/>
      <c r="S27" s="25"/>
      <c r="T27" s="25"/>
      <c r="U27" s="25"/>
    </row>
    <row r="28" spans="1:21" ht="15" thickBot="1" x14ac:dyDescent="0.3">
      <c r="H28" s="73" t="s">
        <v>99</v>
      </c>
      <c r="I28" s="82">
        <f t="shared" si="5"/>
        <v>1</v>
      </c>
      <c r="J28" s="82">
        <f t="shared" si="6"/>
        <v>40</v>
      </c>
      <c r="K28" s="82">
        <f t="shared" si="7"/>
        <v>30</v>
      </c>
      <c r="L28" s="84">
        <f t="shared" si="8"/>
        <v>0.75</v>
      </c>
      <c r="M28" s="83">
        <f t="shared" si="9"/>
        <v>2400</v>
      </c>
    </row>
    <row r="29" spans="1:21" ht="15" thickBot="1" x14ac:dyDescent="0.3">
      <c r="H29" s="73" t="s">
        <v>100</v>
      </c>
      <c r="I29" s="82">
        <f t="shared" si="5"/>
        <v>1</v>
      </c>
      <c r="J29" s="82">
        <f t="shared" si="6"/>
        <v>45</v>
      </c>
      <c r="K29" s="82">
        <f t="shared" si="7"/>
        <v>34</v>
      </c>
      <c r="L29" s="84">
        <f t="shared" si="8"/>
        <v>0.75555555555555554</v>
      </c>
      <c r="M29" s="83">
        <f t="shared" si="9"/>
        <v>2380</v>
      </c>
    </row>
    <row r="30" spans="1:21" ht="15" thickBot="1" x14ac:dyDescent="0.3">
      <c r="H30" s="73" t="s">
        <v>101</v>
      </c>
      <c r="I30" s="82">
        <f t="shared" si="5"/>
        <v>1</v>
      </c>
      <c r="J30" s="82">
        <f t="shared" si="6"/>
        <v>38.25</v>
      </c>
      <c r="K30" s="82">
        <f t="shared" si="7"/>
        <v>42</v>
      </c>
      <c r="L30" s="84">
        <f t="shared" si="8"/>
        <v>1.0980392156862746</v>
      </c>
      <c r="M30" s="83">
        <f t="shared" si="9"/>
        <v>3192</v>
      </c>
    </row>
  </sheetData>
  <mergeCells count="30">
    <mergeCell ref="G6:I6"/>
    <mergeCell ref="A7:U7"/>
    <mergeCell ref="J4:L4"/>
    <mergeCell ref="M6:O6"/>
    <mergeCell ref="A5:C5"/>
    <mergeCell ref="G5:I5"/>
    <mergeCell ref="D4:F4"/>
    <mergeCell ref="P5:U5"/>
    <mergeCell ref="P4:U4"/>
    <mergeCell ref="A1:U1"/>
    <mergeCell ref="D6:F6"/>
    <mergeCell ref="A2:M2"/>
    <mergeCell ref="H22:M22"/>
    <mergeCell ref="G4:I4"/>
    <mergeCell ref="A22:F22"/>
    <mergeCell ref="A4:C4"/>
    <mergeCell ref="D5:F5"/>
    <mergeCell ref="M4:O4"/>
    <mergeCell ref="J5:L5"/>
    <mergeCell ref="O22:U22"/>
    <mergeCell ref="A6:C6"/>
    <mergeCell ref="M5:O5"/>
    <mergeCell ref="P6:U6"/>
    <mergeCell ref="J6:L6"/>
    <mergeCell ref="N2:S2"/>
    <mergeCell ref="Q23:U23"/>
    <mergeCell ref="Q24:U24"/>
    <mergeCell ref="Q25:U25"/>
    <mergeCell ref="Q26:U26"/>
    <mergeCell ref="Q27:U27"/>
  </mergeCells>
  <conditionalFormatting sqref="I9:I20">
    <cfRule type="expression" dxfId="3" priority="6">
      <formula>$I9="Critical"</formula>
    </cfRule>
  </conditionalFormatting>
  <conditionalFormatting sqref="L24:L30">
    <cfRule type="colorScale" priority="2">
      <colorScale>
        <cfvo type="num" val="0.4"/>
        <cfvo type="num" val="0.9"/>
        <cfvo type="num" val="1.2"/>
        <color rgb="FF92D050"/>
        <color rgb="FFFFC000"/>
        <color rgb="FFC00000"/>
      </colorScale>
    </cfRule>
  </conditionalFormatting>
  <conditionalFormatting sqref="Q9:Q20">
    <cfRule type="colorScale" priority="1">
      <colorScale>
        <cfvo type="num" val="0.4"/>
        <cfvo type="num" val="0.9"/>
        <cfvo type="num" val="1.2"/>
        <color rgb="FF92D050"/>
        <color rgb="FFFFC000"/>
        <color rgb="FFC00000"/>
      </colorScale>
    </cfRule>
  </conditionalFormatting>
  <conditionalFormatting sqref="T9:T20">
    <cfRule type="expression" dxfId="2" priority="3">
      <formula>$T9="Overallocated"</formula>
    </cfRule>
    <cfRule type="expression" dxfId="1" priority="4">
      <formula>$T9="Watch"</formula>
    </cfRule>
    <cfRule type="expression" dxfId="0" priority="5">
      <formula>$T9="On Track"</formula>
    </cfRule>
  </conditionalFormatting>
  <dataValidations count="1">
    <dataValidation type="list" allowBlank="1" sqref="J9:J20" xr:uid="{00000000-0002-0000-0000-000002000000}">
      <formula1>"Not Started,In Progress,At Risk,Complete"</formula1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000-000000000000}">
          <x14:formula1>
            <xm:f>'Data Entry'!$A$5:$A$14</xm:f>
          </x14:formula1>
          <xm:sqref>B9:B20</xm:sqref>
        </x14:dataValidation>
        <x14:dataValidation type="list" allowBlank="1" xr:uid="{00000000-0002-0000-0000-000001000000}">
          <x14:formula1>
            <xm:f>'Data Entry'!$J$5:$J$14</xm:f>
          </x14:formula1>
          <xm:sqref>G9:G20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5"/>
  <sheetViews>
    <sheetView showGridLines="0" zoomScaleNormal="100" workbookViewId="0">
      <selection activeCell="E30" sqref="E30"/>
    </sheetView>
  </sheetViews>
  <sheetFormatPr defaultRowHeight="14.25" x14ac:dyDescent="0.25"/>
  <cols>
    <col min="1" max="1" width="9.85546875" style="3" customWidth="1"/>
    <col min="2" max="2" width="11.5703125" style="3" customWidth="1"/>
    <col min="3" max="3" width="12.42578125" style="3" customWidth="1"/>
    <col min="4" max="4" width="12.28515625" style="3" customWidth="1"/>
    <col min="5" max="5" width="11.85546875" style="3" customWidth="1"/>
    <col min="6" max="6" width="9.5703125" style="3" bestFit="1" customWidth="1"/>
    <col min="7" max="7" width="12.42578125" style="3" bestFit="1" customWidth="1"/>
    <col min="8" max="8" width="11.140625" style="3" bestFit="1" customWidth="1"/>
    <col min="9" max="9" width="4" style="3" customWidth="1"/>
    <col min="10" max="10" width="7.5703125" style="3" bestFit="1" customWidth="1"/>
    <col min="11" max="11" width="22.5703125" style="3" customWidth="1"/>
    <col min="12" max="12" width="13.42578125" style="3" bestFit="1" customWidth="1"/>
    <col min="13" max="13" width="9" style="3" bestFit="1" customWidth="1"/>
    <col min="14" max="14" width="7.5703125" style="3" bestFit="1" customWidth="1"/>
    <col min="15" max="15" width="13.5703125" style="3" bestFit="1" customWidth="1"/>
    <col min="16" max="16" width="11.7109375" style="3" bestFit="1" customWidth="1"/>
    <col min="17" max="16384" width="9.140625" style="3"/>
  </cols>
  <sheetData>
    <row r="1" spans="1:16" ht="33.75" thickBot="1" x14ac:dyDescent="0.3">
      <c r="A1" s="37" t="s">
        <v>201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15" thickBot="1" x14ac:dyDescent="0.3">
      <c r="A2" s="41" t="s">
        <v>102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5" thickBot="1" x14ac:dyDescent="0.3">
      <c r="A3" s="35" t="s">
        <v>103</v>
      </c>
      <c r="B3" s="36"/>
      <c r="C3" s="36"/>
      <c r="D3" s="36"/>
      <c r="E3" s="36"/>
      <c r="F3" s="36"/>
      <c r="G3" s="36"/>
      <c r="H3" s="36"/>
      <c r="J3" s="35" t="s">
        <v>104</v>
      </c>
      <c r="K3" s="36"/>
      <c r="L3" s="36"/>
      <c r="M3" s="36"/>
      <c r="N3" s="36"/>
      <c r="O3" s="36"/>
      <c r="P3" s="36"/>
    </row>
    <row r="4" spans="1:16" ht="26.25" thickBot="1" x14ac:dyDescent="0.3">
      <c r="A4" s="1" t="s">
        <v>26</v>
      </c>
      <c r="B4" s="1" t="s">
        <v>27</v>
      </c>
      <c r="C4" s="1" t="s">
        <v>28</v>
      </c>
      <c r="D4" s="1" t="s">
        <v>29</v>
      </c>
      <c r="E4" s="1" t="s">
        <v>30</v>
      </c>
      <c r="F4" s="1" t="s">
        <v>105</v>
      </c>
      <c r="G4" s="1" t="s">
        <v>106</v>
      </c>
      <c r="H4" s="1" t="s">
        <v>38</v>
      </c>
      <c r="J4" s="1" t="s">
        <v>31</v>
      </c>
      <c r="K4" s="1" t="s">
        <v>32</v>
      </c>
      <c r="L4" s="1" t="s">
        <v>107</v>
      </c>
      <c r="M4" s="1" t="s">
        <v>30</v>
      </c>
      <c r="N4" s="1" t="s">
        <v>33</v>
      </c>
      <c r="O4" s="1" t="s">
        <v>35</v>
      </c>
      <c r="P4" s="1" t="s">
        <v>36</v>
      </c>
    </row>
    <row r="5" spans="1:16" ht="26.25" thickBot="1" x14ac:dyDescent="0.3">
      <c r="A5" s="5" t="s">
        <v>45</v>
      </c>
      <c r="B5" s="6" t="s">
        <v>108</v>
      </c>
      <c r="C5" s="6" t="s">
        <v>109</v>
      </c>
      <c r="D5" s="6" t="s">
        <v>81</v>
      </c>
      <c r="E5" s="6" t="s">
        <v>110</v>
      </c>
      <c r="F5" s="5">
        <v>40</v>
      </c>
      <c r="G5" s="7">
        <v>110</v>
      </c>
      <c r="H5" s="8">
        <v>1</v>
      </c>
      <c r="J5" s="5" t="s">
        <v>46</v>
      </c>
      <c r="K5" s="6" t="s">
        <v>111</v>
      </c>
      <c r="L5" s="6" t="s">
        <v>112</v>
      </c>
      <c r="M5" s="6" t="s">
        <v>110</v>
      </c>
      <c r="N5" s="5" t="s">
        <v>82</v>
      </c>
      <c r="O5" s="9">
        <v>46113</v>
      </c>
      <c r="P5" s="9">
        <v>46123</v>
      </c>
    </row>
    <row r="6" spans="1:16" ht="26.25" thickBot="1" x14ac:dyDescent="0.3">
      <c r="A6" s="5" t="s">
        <v>48</v>
      </c>
      <c r="B6" s="6" t="s">
        <v>113</v>
      </c>
      <c r="C6" s="6" t="s">
        <v>114</v>
      </c>
      <c r="D6" s="6" t="s">
        <v>86</v>
      </c>
      <c r="E6" s="6" t="s">
        <v>115</v>
      </c>
      <c r="F6" s="5">
        <v>40</v>
      </c>
      <c r="G6" s="7">
        <v>85</v>
      </c>
      <c r="H6" s="8">
        <v>1</v>
      </c>
      <c r="J6" s="5" t="s">
        <v>50</v>
      </c>
      <c r="K6" s="6" t="s">
        <v>116</v>
      </c>
      <c r="L6" s="6" t="s">
        <v>86</v>
      </c>
      <c r="M6" s="6" t="s">
        <v>117</v>
      </c>
      <c r="N6" s="5" t="s">
        <v>87</v>
      </c>
      <c r="O6" s="9">
        <v>46117</v>
      </c>
      <c r="P6" s="9">
        <v>46130</v>
      </c>
    </row>
    <row r="7" spans="1:16" ht="26.25" thickBot="1" x14ac:dyDescent="0.3">
      <c r="A7" s="5" t="s">
        <v>49</v>
      </c>
      <c r="B7" s="6" t="s">
        <v>118</v>
      </c>
      <c r="C7" s="6" t="s">
        <v>119</v>
      </c>
      <c r="D7" s="6" t="s">
        <v>86</v>
      </c>
      <c r="E7" s="6" t="s">
        <v>117</v>
      </c>
      <c r="F7" s="5">
        <v>48</v>
      </c>
      <c r="G7" s="7">
        <v>78</v>
      </c>
      <c r="H7" s="8">
        <v>0.9</v>
      </c>
      <c r="J7" s="5" t="s">
        <v>53</v>
      </c>
      <c r="K7" s="6" t="s">
        <v>120</v>
      </c>
      <c r="L7" s="6" t="s">
        <v>91</v>
      </c>
      <c r="M7" s="6" t="s">
        <v>121</v>
      </c>
      <c r="N7" s="5" t="s">
        <v>82</v>
      </c>
      <c r="O7" s="9">
        <v>46120</v>
      </c>
      <c r="P7" s="9">
        <v>46162</v>
      </c>
    </row>
    <row r="8" spans="1:16" ht="26.25" thickBot="1" x14ac:dyDescent="0.3">
      <c r="A8" s="5" t="s">
        <v>52</v>
      </c>
      <c r="B8" s="6" t="s">
        <v>122</v>
      </c>
      <c r="C8" s="6" t="s">
        <v>123</v>
      </c>
      <c r="D8" s="6" t="s">
        <v>91</v>
      </c>
      <c r="E8" s="6" t="s">
        <v>121</v>
      </c>
      <c r="F8" s="5">
        <v>40</v>
      </c>
      <c r="G8" s="7">
        <v>72</v>
      </c>
      <c r="H8" s="8">
        <v>0.8</v>
      </c>
      <c r="J8" s="5" t="s">
        <v>66</v>
      </c>
      <c r="K8" s="6" t="s">
        <v>124</v>
      </c>
      <c r="L8" s="6" t="s">
        <v>101</v>
      </c>
      <c r="M8" s="6" t="s">
        <v>117</v>
      </c>
      <c r="N8" s="5" t="s">
        <v>82</v>
      </c>
      <c r="O8" s="9">
        <v>46127</v>
      </c>
      <c r="P8" s="9">
        <v>46183</v>
      </c>
    </row>
    <row r="9" spans="1:16" ht="26.25" thickBot="1" x14ac:dyDescent="0.3">
      <c r="A9" s="5" t="s">
        <v>54</v>
      </c>
      <c r="B9" s="6" t="s">
        <v>125</v>
      </c>
      <c r="C9" s="6" t="s">
        <v>126</v>
      </c>
      <c r="D9" s="6" t="s">
        <v>95</v>
      </c>
      <c r="E9" s="6" t="s">
        <v>127</v>
      </c>
      <c r="F9" s="5">
        <v>40</v>
      </c>
      <c r="G9" s="7">
        <v>68</v>
      </c>
      <c r="H9" s="8">
        <v>0.75</v>
      </c>
      <c r="J9" s="5" t="s">
        <v>61</v>
      </c>
      <c r="K9" s="6" t="s">
        <v>128</v>
      </c>
      <c r="L9" s="6" t="s">
        <v>101</v>
      </c>
      <c r="M9" s="6" t="s">
        <v>129</v>
      </c>
      <c r="N9" s="5" t="s">
        <v>87</v>
      </c>
      <c r="O9" s="9">
        <v>46134</v>
      </c>
      <c r="P9" s="9">
        <v>46172</v>
      </c>
    </row>
    <row r="10" spans="1:16" ht="26.25" thickBot="1" x14ac:dyDescent="0.3">
      <c r="A10" s="5" t="s">
        <v>56</v>
      </c>
      <c r="B10" s="6" t="s">
        <v>130</v>
      </c>
      <c r="C10" s="6" t="s">
        <v>131</v>
      </c>
      <c r="D10" s="6" t="s">
        <v>99</v>
      </c>
      <c r="E10" s="6" t="s">
        <v>132</v>
      </c>
      <c r="F10" s="5">
        <v>40</v>
      </c>
      <c r="G10" s="7">
        <v>80</v>
      </c>
      <c r="H10" s="8">
        <v>1</v>
      </c>
      <c r="J10" s="5" t="s">
        <v>57</v>
      </c>
      <c r="K10" s="6" t="s">
        <v>133</v>
      </c>
      <c r="L10" s="6" t="s">
        <v>99</v>
      </c>
      <c r="M10" s="6" t="s">
        <v>132</v>
      </c>
      <c r="N10" s="5" t="s">
        <v>92</v>
      </c>
      <c r="O10" s="9">
        <v>46143</v>
      </c>
      <c r="P10" s="9">
        <v>46149</v>
      </c>
    </row>
    <row r="11" spans="1:16" ht="15" thickBot="1" x14ac:dyDescent="0.3">
      <c r="A11" s="5" t="s">
        <v>58</v>
      </c>
      <c r="B11" s="6" t="s">
        <v>134</v>
      </c>
      <c r="C11" s="6" t="s">
        <v>135</v>
      </c>
      <c r="D11" s="6" t="s">
        <v>100</v>
      </c>
      <c r="E11" s="6" t="s">
        <v>136</v>
      </c>
      <c r="F11" s="5">
        <v>45</v>
      </c>
      <c r="G11" s="7">
        <v>70</v>
      </c>
      <c r="H11" s="8">
        <v>1</v>
      </c>
      <c r="J11" s="5" t="s">
        <v>59</v>
      </c>
      <c r="K11" s="6" t="s">
        <v>137</v>
      </c>
      <c r="L11" s="6" t="s">
        <v>100</v>
      </c>
      <c r="M11" s="6" t="s">
        <v>136</v>
      </c>
      <c r="N11" s="5" t="s">
        <v>87</v>
      </c>
      <c r="O11" s="9">
        <v>46132</v>
      </c>
      <c r="P11" s="9">
        <v>46139</v>
      </c>
    </row>
    <row r="12" spans="1:16" ht="26.25" thickBot="1" x14ac:dyDescent="0.3">
      <c r="A12" s="5" t="s">
        <v>60</v>
      </c>
      <c r="B12" s="6" t="s">
        <v>138</v>
      </c>
      <c r="C12" s="6" t="s">
        <v>139</v>
      </c>
      <c r="D12" s="6" t="s">
        <v>101</v>
      </c>
      <c r="E12" s="6" t="s">
        <v>129</v>
      </c>
      <c r="F12" s="5">
        <v>45</v>
      </c>
      <c r="G12" s="7">
        <v>76</v>
      </c>
      <c r="H12" s="8">
        <v>0.85</v>
      </c>
      <c r="J12" s="5" t="s">
        <v>55</v>
      </c>
      <c r="K12" s="6" t="s">
        <v>140</v>
      </c>
      <c r="L12" s="6" t="s">
        <v>95</v>
      </c>
      <c r="M12" s="6" t="s">
        <v>127</v>
      </c>
      <c r="N12" s="5" t="s">
        <v>92</v>
      </c>
      <c r="O12" s="9">
        <v>46152</v>
      </c>
      <c r="P12" s="9">
        <v>46158</v>
      </c>
    </row>
    <row r="13" spans="1:16" ht="26.25" thickBot="1" x14ac:dyDescent="0.3">
      <c r="A13" s="5" t="s">
        <v>62</v>
      </c>
      <c r="B13" s="6" t="s">
        <v>141</v>
      </c>
      <c r="C13" s="6" t="s">
        <v>142</v>
      </c>
      <c r="D13" s="6" t="s">
        <v>81</v>
      </c>
      <c r="E13" s="6" t="s">
        <v>143</v>
      </c>
      <c r="F13" s="5">
        <v>40</v>
      </c>
      <c r="G13" s="7">
        <v>82</v>
      </c>
      <c r="H13" s="8">
        <v>0.9</v>
      </c>
      <c r="J13" s="5" t="s">
        <v>63</v>
      </c>
      <c r="K13" s="6" t="s">
        <v>144</v>
      </c>
      <c r="L13" s="6" t="s">
        <v>81</v>
      </c>
      <c r="M13" s="6" t="s">
        <v>143</v>
      </c>
      <c r="N13" s="5" t="s">
        <v>87</v>
      </c>
      <c r="O13" s="9">
        <v>46145</v>
      </c>
      <c r="P13" s="9">
        <v>46151</v>
      </c>
    </row>
    <row r="14" spans="1:16" ht="26.25" thickBot="1" x14ac:dyDescent="0.3">
      <c r="A14" s="5" t="s">
        <v>64</v>
      </c>
      <c r="B14" s="6" t="s">
        <v>145</v>
      </c>
      <c r="C14" s="6" t="s">
        <v>146</v>
      </c>
      <c r="D14" s="6" t="s">
        <v>81</v>
      </c>
      <c r="E14" s="6" t="s">
        <v>147</v>
      </c>
      <c r="F14" s="5">
        <v>40</v>
      </c>
      <c r="G14" s="7">
        <v>46</v>
      </c>
      <c r="H14" s="8">
        <v>1</v>
      </c>
      <c r="J14" s="5" t="s">
        <v>65</v>
      </c>
      <c r="K14" s="6" t="s">
        <v>148</v>
      </c>
      <c r="L14" s="6" t="s">
        <v>81</v>
      </c>
      <c r="M14" s="6" t="s">
        <v>147</v>
      </c>
      <c r="N14" s="5" t="s">
        <v>96</v>
      </c>
      <c r="O14" s="9">
        <v>46174</v>
      </c>
      <c r="P14" s="9">
        <v>46193</v>
      </c>
    </row>
    <row r="16" spans="1:16" ht="15" thickBot="1" x14ac:dyDescent="0.3"/>
    <row r="17" spans="1:6" ht="15" thickBot="1" x14ac:dyDescent="0.3">
      <c r="A17" s="39" t="s">
        <v>149</v>
      </c>
      <c r="B17" s="40"/>
      <c r="C17" s="40"/>
      <c r="D17" s="40"/>
      <c r="E17" s="40"/>
      <c r="F17" s="40"/>
    </row>
    <row r="18" spans="1:6" ht="26.25" thickBot="1" x14ac:dyDescent="0.3">
      <c r="A18" s="10" t="s">
        <v>150</v>
      </c>
      <c r="B18" s="27" t="s">
        <v>82</v>
      </c>
      <c r="C18" s="28"/>
      <c r="D18" s="10" t="s">
        <v>151</v>
      </c>
      <c r="E18" s="29" t="s">
        <v>152</v>
      </c>
      <c r="F18" s="30"/>
    </row>
    <row r="19" spans="1:6" ht="26.25" thickBot="1" x14ac:dyDescent="0.3">
      <c r="A19" s="10" t="s">
        <v>150</v>
      </c>
      <c r="B19" s="27" t="s">
        <v>87</v>
      </c>
      <c r="C19" s="28"/>
      <c r="D19" s="10" t="s">
        <v>3</v>
      </c>
      <c r="E19" s="29" t="s">
        <v>153</v>
      </c>
      <c r="F19" s="30"/>
    </row>
    <row r="20" spans="1:6" ht="26.25" thickBot="1" x14ac:dyDescent="0.3">
      <c r="A20" s="10" t="s">
        <v>150</v>
      </c>
      <c r="B20" s="27" t="s">
        <v>92</v>
      </c>
      <c r="C20" s="28"/>
      <c r="D20" s="10" t="s">
        <v>4</v>
      </c>
      <c r="E20" s="29" t="s">
        <v>154</v>
      </c>
      <c r="F20" s="30"/>
    </row>
    <row r="21" spans="1:6" ht="26.25" thickBot="1" x14ac:dyDescent="0.3">
      <c r="A21" s="10" t="s">
        <v>150</v>
      </c>
      <c r="B21" s="27" t="s">
        <v>96</v>
      </c>
      <c r="C21" s="28"/>
      <c r="D21" s="10" t="s">
        <v>155</v>
      </c>
      <c r="E21" s="31">
        <v>46113</v>
      </c>
      <c r="F21" s="32"/>
    </row>
    <row r="22" spans="1:6" ht="26.25" thickBot="1" x14ac:dyDescent="0.3">
      <c r="A22" s="10" t="s">
        <v>156</v>
      </c>
      <c r="B22" s="27" t="s">
        <v>51</v>
      </c>
      <c r="C22" s="28"/>
      <c r="D22" s="10" t="s">
        <v>157</v>
      </c>
      <c r="E22" s="31">
        <v>46203</v>
      </c>
      <c r="F22" s="32"/>
    </row>
    <row r="23" spans="1:6" ht="26.25" thickBot="1" x14ac:dyDescent="0.3">
      <c r="A23" s="10" t="s">
        <v>156</v>
      </c>
      <c r="B23" s="27" t="s">
        <v>47</v>
      </c>
      <c r="C23" s="28"/>
      <c r="D23" s="10" t="s">
        <v>7</v>
      </c>
      <c r="E23" s="29" t="s">
        <v>158</v>
      </c>
      <c r="F23" s="30"/>
    </row>
    <row r="24" spans="1:6" ht="26.25" thickBot="1" x14ac:dyDescent="0.3">
      <c r="A24" s="10" t="s">
        <v>156</v>
      </c>
      <c r="B24" s="27" t="s">
        <v>159</v>
      </c>
      <c r="C24" s="28"/>
      <c r="D24" s="10" t="s">
        <v>8</v>
      </c>
      <c r="E24" s="33">
        <v>1</v>
      </c>
      <c r="F24" s="34"/>
    </row>
    <row r="25" spans="1:6" ht="26.25" thickBot="1" x14ac:dyDescent="0.3">
      <c r="A25" s="10" t="s">
        <v>156</v>
      </c>
      <c r="B25" s="27" t="s">
        <v>160</v>
      </c>
      <c r="C25" s="28"/>
      <c r="D25" s="10" t="s">
        <v>9</v>
      </c>
      <c r="E25" s="33">
        <v>0.9</v>
      </c>
      <c r="F25" s="34"/>
    </row>
  </sheetData>
  <mergeCells count="21">
    <mergeCell ref="A3:H3"/>
    <mergeCell ref="A1:P1"/>
    <mergeCell ref="J3:P3"/>
    <mergeCell ref="A17:F17"/>
    <mergeCell ref="A2:P2"/>
    <mergeCell ref="B23:C23"/>
    <mergeCell ref="B24:C24"/>
    <mergeCell ref="B25:C25"/>
    <mergeCell ref="E18:F18"/>
    <mergeCell ref="E19:F19"/>
    <mergeCell ref="E20:F20"/>
    <mergeCell ref="E21:F21"/>
    <mergeCell ref="E22:F22"/>
    <mergeCell ref="E23:F23"/>
    <mergeCell ref="E24:F24"/>
    <mergeCell ref="E25:F25"/>
    <mergeCell ref="B18:C18"/>
    <mergeCell ref="B19:C19"/>
    <mergeCell ref="B20:C20"/>
    <mergeCell ref="B21:C21"/>
    <mergeCell ref="B22:C22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2"/>
  <sheetViews>
    <sheetView showGridLines="0" workbookViewId="0">
      <selection activeCell="E27" sqref="E27"/>
    </sheetView>
  </sheetViews>
  <sheetFormatPr defaultRowHeight="14.25" x14ac:dyDescent="0.2"/>
  <cols>
    <col min="1" max="1" width="5.140625" style="11" bestFit="1" customWidth="1"/>
    <col min="2" max="2" width="25.28515625" style="11" bestFit="1" customWidth="1"/>
    <col min="3" max="3" width="156.28515625" style="11" customWidth="1"/>
    <col min="4" max="16384" width="9.140625" style="11"/>
  </cols>
  <sheetData>
    <row r="1" spans="1:3" ht="36" thickBot="1" x14ac:dyDescent="0.25">
      <c r="A1" s="43" t="s">
        <v>161</v>
      </c>
      <c r="B1" s="44"/>
      <c r="C1" s="44"/>
    </row>
    <row r="2" spans="1:3" ht="15" thickBot="1" x14ac:dyDescent="0.25">
      <c r="A2" s="47" t="s">
        <v>162</v>
      </c>
      <c r="B2" s="26"/>
      <c r="C2" s="26"/>
    </row>
    <row r="3" spans="1:3" ht="15" thickBot="1" x14ac:dyDescent="0.25"/>
    <row r="4" spans="1:3" ht="15" thickBot="1" x14ac:dyDescent="0.25">
      <c r="A4" s="12" t="s">
        <v>163</v>
      </c>
      <c r="B4" s="12" t="s">
        <v>164</v>
      </c>
      <c r="C4" s="12" t="s">
        <v>165</v>
      </c>
    </row>
    <row r="5" spans="1:3" ht="26.25" thickBot="1" x14ac:dyDescent="0.25">
      <c r="A5" s="13">
        <v>1</v>
      </c>
      <c r="B5" s="13" t="s">
        <v>166</v>
      </c>
      <c r="C5" s="13" t="s">
        <v>167</v>
      </c>
    </row>
    <row r="6" spans="1:3" ht="26.25" thickBot="1" x14ac:dyDescent="0.25">
      <c r="A6" s="13">
        <v>2</v>
      </c>
      <c r="B6" s="13" t="s">
        <v>168</v>
      </c>
      <c r="C6" s="13" t="s">
        <v>169</v>
      </c>
    </row>
    <row r="7" spans="1:3" ht="26.25" thickBot="1" x14ac:dyDescent="0.25">
      <c r="A7" s="13">
        <v>3</v>
      </c>
      <c r="B7" s="13" t="s">
        <v>170</v>
      </c>
      <c r="C7" s="13" t="s">
        <v>171</v>
      </c>
    </row>
    <row r="8" spans="1:3" ht="26.25" thickBot="1" x14ac:dyDescent="0.25">
      <c r="A8" s="13">
        <v>4</v>
      </c>
      <c r="B8" s="13" t="s">
        <v>172</v>
      </c>
      <c r="C8" s="13" t="s">
        <v>173</v>
      </c>
    </row>
    <row r="9" spans="1:3" ht="26.25" thickBot="1" x14ac:dyDescent="0.25">
      <c r="A9" s="13">
        <v>5</v>
      </c>
      <c r="B9" s="13" t="s">
        <v>174</v>
      </c>
      <c r="C9" s="13" t="s">
        <v>175</v>
      </c>
    </row>
    <row r="10" spans="1:3" ht="26.25" thickBot="1" x14ac:dyDescent="0.25">
      <c r="A10" s="13">
        <v>6</v>
      </c>
      <c r="B10" s="13" t="s">
        <v>176</v>
      </c>
      <c r="C10" s="13" t="s">
        <v>177</v>
      </c>
    </row>
    <row r="11" spans="1:3" ht="26.25" thickBot="1" x14ac:dyDescent="0.25">
      <c r="A11" s="13">
        <v>7</v>
      </c>
      <c r="B11" s="13" t="s">
        <v>178</v>
      </c>
      <c r="C11" s="13" t="s">
        <v>179</v>
      </c>
    </row>
    <row r="12" spans="1:3" ht="26.25" thickBot="1" x14ac:dyDescent="0.25">
      <c r="A12" s="13">
        <v>8</v>
      </c>
      <c r="B12" s="13" t="s">
        <v>180</v>
      </c>
      <c r="C12" s="13" t="s">
        <v>181</v>
      </c>
    </row>
    <row r="14" spans="1:3" ht="15" thickBot="1" x14ac:dyDescent="0.25"/>
    <row r="15" spans="1:3" ht="15.75" thickBot="1" x14ac:dyDescent="0.3">
      <c r="A15" s="45" t="s">
        <v>182</v>
      </c>
      <c r="B15" s="46"/>
      <c r="C15" s="46"/>
    </row>
    <row r="16" spans="1:3" ht="16.5" thickBot="1" x14ac:dyDescent="0.3">
      <c r="A16" s="14"/>
      <c r="B16" s="15" t="s">
        <v>183</v>
      </c>
      <c r="C16" s="16" t="s">
        <v>184</v>
      </c>
    </row>
    <row r="17" spans="1:3" ht="16.5" thickBot="1" x14ac:dyDescent="0.3">
      <c r="A17" s="14"/>
      <c r="B17" s="15" t="s">
        <v>183</v>
      </c>
      <c r="C17" s="16" t="s">
        <v>185</v>
      </c>
    </row>
    <row r="18" spans="1:3" ht="16.5" thickBot="1" x14ac:dyDescent="0.3">
      <c r="A18" s="14"/>
      <c r="B18" s="15" t="s">
        <v>183</v>
      </c>
      <c r="C18" s="16" t="s">
        <v>186</v>
      </c>
    </row>
    <row r="19" spans="1:3" ht="16.5" thickBot="1" x14ac:dyDescent="0.3">
      <c r="A19" s="14"/>
      <c r="B19" s="15" t="s">
        <v>183</v>
      </c>
      <c r="C19" s="16" t="s">
        <v>187</v>
      </c>
    </row>
    <row r="20" spans="1:3" ht="16.5" thickBot="1" x14ac:dyDescent="0.3">
      <c r="A20" s="14"/>
      <c r="B20" s="15" t="s">
        <v>183</v>
      </c>
      <c r="C20" s="16" t="s">
        <v>188</v>
      </c>
    </row>
    <row r="21" spans="1:3" ht="16.5" thickBot="1" x14ac:dyDescent="0.3">
      <c r="A21" s="14"/>
      <c r="B21" s="15" t="s">
        <v>183</v>
      </c>
      <c r="C21" s="16" t="s">
        <v>189</v>
      </c>
    </row>
    <row r="22" spans="1:3" ht="16.5" thickBot="1" x14ac:dyDescent="0.3">
      <c r="A22" s="14"/>
      <c r="B22" s="15" t="s">
        <v>183</v>
      </c>
      <c r="C22" s="16" t="s">
        <v>190</v>
      </c>
    </row>
    <row r="23" spans="1:3" ht="15" thickBot="1" x14ac:dyDescent="0.25"/>
    <row r="24" spans="1:3" ht="15.75" thickBot="1" x14ac:dyDescent="0.3">
      <c r="A24" s="45" t="s">
        <v>191</v>
      </c>
      <c r="B24" s="46"/>
      <c r="C24" s="46"/>
    </row>
    <row r="25" spans="1:3" ht="15" thickBot="1" x14ac:dyDescent="0.25">
      <c r="A25" s="14"/>
      <c r="B25" s="17"/>
      <c r="C25" s="16" t="s">
        <v>192</v>
      </c>
    </row>
    <row r="26" spans="1:3" ht="15" thickBot="1" x14ac:dyDescent="0.25">
      <c r="A26" s="14"/>
      <c r="B26" s="18"/>
      <c r="C26" s="16" t="s">
        <v>193</v>
      </c>
    </row>
    <row r="27" spans="1:3" ht="15" thickBot="1" x14ac:dyDescent="0.25">
      <c r="A27" s="14"/>
      <c r="B27" s="19"/>
      <c r="C27" s="16" t="s">
        <v>194</v>
      </c>
    </row>
    <row r="28" spans="1:3" ht="15" thickBot="1" x14ac:dyDescent="0.25">
      <c r="A28" s="14"/>
      <c r="B28" s="20"/>
      <c r="C28" s="16" t="s">
        <v>195</v>
      </c>
    </row>
    <row r="29" spans="1:3" ht="15" thickBot="1" x14ac:dyDescent="0.25">
      <c r="A29" s="14"/>
      <c r="B29" s="21"/>
      <c r="C29" s="16" t="s">
        <v>196</v>
      </c>
    </row>
    <row r="30" spans="1:3" ht="15" thickBot="1" x14ac:dyDescent="0.25">
      <c r="A30" s="14"/>
      <c r="B30" s="22"/>
      <c r="C30" s="16" t="s">
        <v>197</v>
      </c>
    </row>
    <row r="31" spans="1:3" ht="15" thickBot="1" x14ac:dyDescent="0.25">
      <c r="A31" s="14"/>
      <c r="B31" s="23"/>
      <c r="C31" s="16" t="s">
        <v>198</v>
      </c>
    </row>
    <row r="32" spans="1:3" ht="15" thickBot="1" x14ac:dyDescent="0.25">
      <c r="A32" s="14"/>
      <c r="B32" s="24"/>
      <c r="C32" s="16" t="s">
        <v>199</v>
      </c>
    </row>
  </sheetData>
  <mergeCells count="4">
    <mergeCell ref="A1:C1"/>
    <mergeCell ref="A24:C24"/>
    <mergeCell ref="A2:C2"/>
    <mergeCell ref="A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</cp:lastModifiedBy>
  <dcterms:modified xsi:type="dcterms:W3CDTF">2026-04-15T14:51:39Z</dcterms:modified>
</cp:coreProperties>
</file>